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e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231"/>
  <workbookPr defaultThemeVersion="124226"/>
  <mc:AlternateContent xmlns:mc="http://schemas.openxmlformats.org/markup-compatibility/2006">
    <mc:Choice Requires="x15">
      <x15ac:absPath xmlns:x15ac="http://schemas.microsoft.com/office/spreadsheetml/2010/11/ac" url="S:\02 - Secrétariat général\02 - Marchés\Marchés\2025\02_Marches\03_Procédure_formalisee\02_Services\17_Espace_vert_DGP\01_NI\"/>
    </mc:Choice>
  </mc:AlternateContent>
  <xr:revisionPtr revIDLastSave="0" documentId="13_ncr:1_{BAAE18C6-696F-4B9A-A7C9-536DF112A26F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Feuil1" sheetId="1" r:id="rId1"/>
  </sheets>
  <definedNames>
    <definedName name="_xlnm.Print_Area" localSheetId="0">Feuil1!$A$1:$G$94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48" i="1" l="1"/>
  <c r="G49" i="1"/>
  <c r="G50" i="1"/>
  <c r="G51" i="1"/>
  <c r="G52" i="1"/>
  <c r="G47" i="1"/>
  <c r="G34" i="1"/>
  <c r="G35" i="1"/>
  <c r="G36" i="1"/>
  <c r="G38" i="1" l="1"/>
  <c r="G13" i="1"/>
  <c r="G14" i="1"/>
  <c r="G15" i="1"/>
  <c r="G17" i="1"/>
  <c r="G18" i="1"/>
  <c r="G19" i="1"/>
  <c r="G21" i="1"/>
  <c r="G22" i="1"/>
  <c r="G23" i="1"/>
  <c r="G24" i="1"/>
  <c r="G26" i="1"/>
  <c r="G27" i="1"/>
  <c r="G28" i="1"/>
  <c r="G29" i="1"/>
  <c r="G30" i="1"/>
  <c r="G31" i="1"/>
  <c r="G32" i="1"/>
  <c r="G37" i="1"/>
  <c r="G40" i="1"/>
  <c r="G41" i="1"/>
  <c r="G42" i="1"/>
  <c r="G43" i="1"/>
  <c r="G44" i="1"/>
  <c r="G45" i="1"/>
  <c r="G53" i="1"/>
  <c r="G54" i="1"/>
  <c r="G55" i="1"/>
  <c r="G56" i="1"/>
  <c r="G57" i="1"/>
  <c r="G59" i="1"/>
  <c r="G60" i="1"/>
  <c r="G61" i="1"/>
  <c r="G62" i="1"/>
  <c r="G63" i="1"/>
  <c r="G64" i="1"/>
  <c r="G12" i="1"/>
  <c r="G78" i="1" l="1"/>
  <c r="G77" i="1"/>
  <c r="G76" i="1"/>
  <c r="G75" i="1"/>
  <c r="G74" i="1"/>
  <c r="G73" i="1"/>
  <c r="G72" i="1"/>
  <c r="G71" i="1"/>
  <c r="G80" i="1" l="1"/>
  <c r="G66" i="1"/>
  <c r="K40" i="1"/>
  <c r="I40" i="1"/>
  <c r="H66" i="1"/>
  <c r="I66" i="1" s="1"/>
  <c r="J67" i="1"/>
  <c r="K67" i="1" s="1"/>
  <c r="J68" i="1"/>
  <c r="K68" i="1" s="1"/>
  <c r="J69" i="1"/>
  <c r="K69" i="1" s="1"/>
  <c r="H70" i="1"/>
  <c r="I70" i="1" s="1"/>
  <c r="J71" i="1"/>
  <c r="K71" i="1" s="1"/>
  <c r="J72" i="1"/>
  <c r="K72" i="1" s="1"/>
  <c r="J65" i="1"/>
  <c r="K65" i="1" s="1"/>
  <c r="G82" i="1" l="1"/>
  <c r="J70" i="1"/>
  <c r="K70" i="1" s="1"/>
  <c r="H31" i="1"/>
  <c r="I31" i="1" s="1"/>
  <c r="J66" i="1"/>
  <c r="K66" i="1" s="1"/>
  <c r="J31" i="1"/>
  <c r="K31" i="1" s="1"/>
  <c r="H65" i="1"/>
  <c r="I65" i="1" s="1"/>
  <c r="H69" i="1"/>
  <c r="I69" i="1" s="1"/>
  <c r="H67" i="1"/>
  <c r="I67" i="1" s="1"/>
  <c r="H71" i="1"/>
  <c r="I71" i="1" s="1"/>
  <c r="H68" i="1"/>
  <c r="I68" i="1" s="1"/>
  <c r="H72" i="1"/>
  <c r="I72" i="1" s="1"/>
  <c r="K74" i="1" l="1"/>
  <c r="I74" i="1"/>
  <c r="J44" i="1"/>
  <c r="K44" i="1" s="1"/>
  <c r="H44" i="1"/>
  <c r="I44" i="1" s="1"/>
  <c r="K53" i="1"/>
  <c r="K54" i="1"/>
  <c r="K55" i="1"/>
  <c r="I55" i="1"/>
  <c r="I54" i="1"/>
  <c r="I53" i="1"/>
  <c r="J13" i="1"/>
  <c r="K13" i="1" s="1"/>
  <c r="H14" i="1"/>
  <c r="I14" i="1" s="1"/>
  <c r="J17" i="1"/>
  <c r="K17" i="1" s="1"/>
  <c r="J18" i="1"/>
  <c r="K18" i="1" s="1"/>
  <c r="H19" i="1"/>
  <c r="I19" i="1" s="1"/>
  <c r="H21" i="1"/>
  <c r="I21" i="1" s="1"/>
  <c r="J22" i="1"/>
  <c r="K22" i="1" s="1"/>
  <c r="H23" i="1"/>
  <c r="I23" i="1" s="1"/>
  <c r="J26" i="1"/>
  <c r="K26" i="1" s="1"/>
  <c r="H27" i="1"/>
  <c r="I27" i="1" s="1"/>
  <c r="J32" i="1"/>
  <c r="K32" i="1" s="1"/>
  <c r="J37" i="1"/>
  <c r="K37" i="1" s="1"/>
  <c r="H17" i="1" l="1"/>
  <c r="I17" i="1" s="1"/>
  <c r="H37" i="1"/>
  <c r="I37" i="1" s="1"/>
  <c r="J21" i="1"/>
  <c r="K21" i="1" s="1"/>
  <c r="H26" i="1"/>
  <c r="I26" i="1" s="1"/>
  <c r="H18" i="1"/>
  <c r="I18" i="1" s="1"/>
  <c r="J41" i="1"/>
  <c r="K41" i="1" s="1"/>
  <c r="H41" i="1"/>
  <c r="I41" i="1" s="1"/>
  <c r="J39" i="1"/>
  <c r="K39" i="1" s="1"/>
  <c r="H39" i="1"/>
  <c r="I39" i="1" s="1"/>
  <c r="H32" i="1"/>
  <c r="I32" i="1" s="1"/>
  <c r="H22" i="1"/>
  <c r="I22" i="1" s="1"/>
  <c r="H13" i="1"/>
  <c r="I13" i="1" s="1"/>
  <c r="J12" i="1"/>
  <c r="K12" i="1" s="1"/>
  <c r="J30" i="1"/>
  <c r="K30" i="1" s="1"/>
  <c r="J24" i="1"/>
  <c r="K24" i="1" s="1"/>
  <c r="H12" i="1"/>
  <c r="I12" i="1" s="1"/>
  <c r="H30" i="1"/>
  <c r="I30" i="1" s="1"/>
  <c r="H24" i="1"/>
  <c r="I24" i="1" s="1"/>
  <c r="H20" i="1"/>
  <c r="J27" i="1"/>
  <c r="K27" i="1" s="1"/>
  <c r="J23" i="1"/>
  <c r="K23" i="1" s="1"/>
  <c r="J19" i="1"/>
  <c r="K19" i="1" s="1"/>
  <c r="J14" i="1"/>
  <c r="K14" i="1" s="1"/>
  <c r="I60" i="1" l="1"/>
  <c r="I76" i="1" s="1"/>
  <c r="K60" i="1"/>
  <c r="K76" i="1" s="1"/>
</calcChain>
</file>

<file path=xl/sharedStrings.xml><?xml version="1.0" encoding="utf-8"?>
<sst xmlns="http://schemas.openxmlformats.org/spreadsheetml/2006/main" count="200" uniqueCount="137">
  <si>
    <t>Article</t>
  </si>
  <si>
    <t>Désignation du poste</t>
  </si>
  <si>
    <t>Unité</t>
  </si>
  <si>
    <t>PU HT</t>
  </si>
  <si>
    <t>Quantité</t>
  </si>
  <si>
    <t>Fft</t>
  </si>
  <si>
    <t>m²</t>
  </si>
  <si>
    <t>ml</t>
  </si>
  <si>
    <t>H</t>
  </si>
  <si>
    <t>Prix unitaires servant de base aux travaux hors cadre</t>
  </si>
  <si>
    <t>Coût horaire d'un Chef d'équipe</t>
  </si>
  <si>
    <t>Plus value pour le samedi</t>
  </si>
  <si>
    <t>Plus value pour le dimanche et jour férié</t>
  </si>
  <si>
    <t>Plus value pour travaux en hauteur (Ht &gt; 2,5m)</t>
  </si>
  <si>
    <t>Nota:</t>
  </si>
  <si>
    <t>Elagage des arbres</t>
  </si>
  <si>
    <t>Hauteur de 5 à 10 mètres</t>
  </si>
  <si>
    <t>1.1</t>
  </si>
  <si>
    <t>1.2</t>
  </si>
  <si>
    <t>1.3</t>
  </si>
  <si>
    <t>3.1</t>
  </si>
  <si>
    <t>3.2</t>
  </si>
  <si>
    <t>3.3</t>
  </si>
  <si>
    <t>4.1</t>
  </si>
  <si>
    <t>4.2</t>
  </si>
  <si>
    <t>4.3</t>
  </si>
  <si>
    <t>Circonférence entre 5 et 35 cm</t>
  </si>
  <si>
    <t>Circonférence entre 35 et 65 cm</t>
  </si>
  <si>
    <t>Circonférence entre 65 et 95 cm</t>
  </si>
  <si>
    <t>Circonférence supérieure à 95 cm</t>
  </si>
  <si>
    <t>Débroussaillage</t>
  </si>
  <si>
    <t>Tontes</t>
  </si>
  <si>
    <t xml:space="preserve">u </t>
  </si>
  <si>
    <t>Coût horaire main-d'œuvre</t>
  </si>
  <si>
    <t>Hauteur supérieure à 10 mètres</t>
  </si>
  <si>
    <t>lot 2 : 78/ 91 / 92/potentiel de 145 interv/ 30K€</t>
  </si>
  <si>
    <t>lot3 : 95/93 /75/ potentiel de 143 interv/ interv 30K€</t>
  </si>
  <si>
    <t>u</t>
  </si>
  <si>
    <t>Salage de voierie</t>
  </si>
  <si>
    <t>Lutte contre les parasites</t>
  </si>
  <si>
    <t>4.4</t>
  </si>
  <si>
    <t>Nettoyage des gouttières</t>
  </si>
  <si>
    <t>Total H.T</t>
  </si>
  <si>
    <t>TOTAL H.T</t>
  </si>
  <si>
    <t>P.U TTC</t>
  </si>
  <si>
    <t>Emondage d'arbres</t>
  </si>
  <si>
    <t>5.1</t>
  </si>
  <si>
    <t>5.2</t>
  </si>
  <si>
    <t>5.3</t>
  </si>
  <si>
    <t xml:space="preserve">Débroussaillage avec arbustes (S &lt; 500m²) </t>
  </si>
  <si>
    <t>Débroussaillage avec arbustes (10 000 m² &lt; S &lt; 20 000 m²)</t>
  </si>
  <si>
    <t>Débroussaillage avec arbustes (S &gt; 20 000 m²)</t>
  </si>
  <si>
    <t>Par tranche de 5 000m²</t>
  </si>
  <si>
    <t>5.4</t>
  </si>
  <si>
    <t>5.5</t>
  </si>
  <si>
    <t>5.6</t>
  </si>
  <si>
    <t>Déplacement et remise en place de GBA / bloc béton</t>
  </si>
  <si>
    <t>Furetage</t>
  </si>
  <si>
    <t>Débroussaillage avec arbustes (5 000 m² &lt; S &lt; 10 000 m²)</t>
  </si>
  <si>
    <t>Débroussaillage avec arbustes (2 000 m² &lt; S &lt; 5 000 m²)</t>
  </si>
  <si>
    <t>Débroussaillage avec arbustes (500m² &lt; S &lt; 2 000m²)</t>
  </si>
  <si>
    <t xml:space="preserve">Forfait entretien (S &lt; 500m²) </t>
  </si>
  <si>
    <t>Forfait entretien (500m² &lt; S &lt; 2 000m²)</t>
  </si>
  <si>
    <t>Forfait entretien (2 000 m² &lt; S &lt; 5 000 m²)</t>
  </si>
  <si>
    <t>Forfait entretien (5 000 m² &lt; S &lt; 10 000 m²)</t>
  </si>
  <si>
    <t>Forfait entretien (10 000 m² &lt; S &lt; 20 000 m²)</t>
  </si>
  <si>
    <t>Forfait entretien (S &gt; 20 000 m²)</t>
  </si>
  <si>
    <t>Dessouchage d'arbres abattus y compris rebouchage avec de la terre végétale</t>
  </si>
  <si>
    <t>Hauteur de 2,5 à 5 mètres</t>
  </si>
  <si>
    <t>L'article n°5.6 est exprimé en cumulatif par rapport à l'article 5.5</t>
  </si>
  <si>
    <t>17.1</t>
  </si>
  <si>
    <t>17.2</t>
  </si>
  <si>
    <t>17.3</t>
  </si>
  <si>
    <t>17.4</t>
  </si>
  <si>
    <t>DQE</t>
  </si>
  <si>
    <t>Travaux d'entretien des espaces verts sur les terrains bâtis et non bâtis de l’EPF Ile-de-France sur le lot 2 : Départements des Yvelines (78), l'Essonne (91) et les Hauts de Seine (92)</t>
  </si>
  <si>
    <t>Soufflage et rammassage feuilles végétales</t>
  </si>
  <si>
    <t xml:space="preserve">Soufflage et rammassage feuilles végétales (S &lt; 500m²) </t>
  </si>
  <si>
    <t>Soufflage et rammassage feuilles végétales (500m² &lt; S &lt; 2 000m²)</t>
  </si>
  <si>
    <t>Soufflage et rammassage feuilles végétales (2 000 m² &lt; S &lt; 5 000 m²)</t>
  </si>
  <si>
    <t>Soufflage et rammassage feuilles végétales (5 000 m² &lt; S &lt; 10 000 m²)</t>
  </si>
  <si>
    <t>Soufflage et rammassage feuilles végétales (10 000 m² &lt; S &lt; 20 000 m²)</t>
  </si>
  <si>
    <t>Soufflage et rammassage feuilles végétales (S &gt; 20 000 m²)</t>
  </si>
  <si>
    <t>Entretiens des espaces verts programmés au forfait (Intervention regroupant des tâche relevant du petit entretien dont tonte, taille des haies et arbustes, élagage &lt; 10m, soufflage et ramassage de feuilles)</t>
  </si>
  <si>
    <t>Abattage / démontage d'arbres</t>
  </si>
  <si>
    <t>Rabattage de haie</t>
  </si>
  <si>
    <t>Taille et entretien des haies, vignes</t>
  </si>
  <si>
    <t>Taille et entretien des  arbustes, bosquets</t>
  </si>
  <si>
    <t>10.1</t>
  </si>
  <si>
    <t>10.2</t>
  </si>
  <si>
    <t>10.3</t>
  </si>
  <si>
    <t>10.4</t>
  </si>
  <si>
    <t>10.5</t>
  </si>
  <si>
    <t>10.6</t>
  </si>
  <si>
    <t>18.1</t>
  </si>
  <si>
    <t>18.2</t>
  </si>
  <si>
    <t>18.3</t>
  </si>
  <si>
    <t>18.4</t>
  </si>
  <si>
    <t>L'article n°10.6 est exprimé en cumulatif par rapport à l'article 10.5</t>
  </si>
  <si>
    <t>L'article n°18.2 est exprimé en cumulatif par rapport à l'article 18.1</t>
  </si>
  <si>
    <t>L'article n°18.3 est exprimé en cumulatif par rapport à l'article 18.1</t>
  </si>
  <si>
    <t>L'article n°18.4 est exprimé en cumulatif par rapport à l'article 18.1</t>
  </si>
  <si>
    <t>7.1</t>
  </si>
  <si>
    <t>7.2</t>
  </si>
  <si>
    <t>7.3</t>
  </si>
  <si>
    <t>Rabattage d'une haie de 2 à 4 m de hauteur</t>
  </si>
  <si>
    <t>Rabattage d'une haie de 4 à 6 m de hauteur</t>
  </si>
  <si>
    <t>Rabattage d'une haie d'une hauteur supérieure à 6 m</t>
  </si>
  <si>
    <t>11.1</t>
  </si>
  <si>
    <t>11.2</t>
  </si>
  <si>
    <t>11.3</t>
  </si>
  <si>
    <t>11.4</t>
  </si>
  <si>
    <t>11.5</t>
  </si>
  <si>
    <t>11.6</t>
  </si>
  <si>
    <t>Enlèvement de lierre /vigne vierge</t>
  </si>
  <si>
    <t>Enlèvement de lierre / vigne vierge jusqu'à 3m de hauteur, surface jusqu'à 5m²</t>
  </si>
  <si>
    <t>Enlèvement de lierre / vigne vierge jusqu'à 3m de hauteur, surface supérieure à 5m²</t>
  </si>
  <si>
    <t>Enlèvement de lierre / vigne vierge entre 3 et 7m de hauteur, surface jusqu'à 5m²</t>
  </si>
  <si>
    <t>Enlèvement de lierre / vigne vierge entre 3 et 7m de hauteur, surface supérieure à 5m²</t>
  </si>
  <si>
    <t>Enlèvement de lierre  / vigne viergeau-delà de 7m de hauteur, surface jusqu'à 5m²</t>
  </si>
  <si>
    <t>Enlèvement de lierre / vigne vierge au-delà de 7m de hauteur, surface supérieure à 5m²</t>
  </si>
  <si>
    <t>17.5</t>
  </si>
  <si>
    <t>17.6</t>
  </si>
  <si>
    <t>19.1</t>
  </si>
  <si>
    <t>19.2</t>
  </si>
  <si>
    <t>19.3</t>
  </si>
  <si>
    <t>19.4</t>
  </si>
  <si>
    <t>L'article n°17.6 est exprimé en cumulatif par rapport à l'article 17.5</t>
  </si>
  <si>
    <t>L'article n°19.2 est exprimé en cumulatif par rapport à l'article 19.1</t>
  </si>
  <si>
    <t>L'article n°19.3 est exprimé en cumulatif par rapport à l'article 19.1</t>
  </si>
  <si>
    <t>L'article n°19.4 est exprimé en cumulatif par rapport à l'article 19.1</t>
  </si>
  <si>
    <t>Prestations de travaux espaces verts (compris : main d'œuvre et encadrement, matériels, cantonnements, carburants, fluides divers, déplacements, amenée et repli, évacuation des déchets, évacuation du matériel et nettoyage après réalisation de la prestation, ...)</t>
  </si>
  <si>
    <t>Poste 1 à 17</t>
  </si>
  <si>
    <t>Poste 18 &amp; 19</t>
  </si>
  <si>
    <t>TOTAL POSTES 1 à 17</t>
  </si>
  <si>
    <t>TOTAL POSTES 18 &amp; 19</t>
  </si>
  <si>
    <t>TOTAL GENERAL POSTES 1 à 19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</si>
</sst>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"/>
    <numFmt numFmtId="165" formatCode="#,##0.00\ &quot;€&quot;"/>
  </numFmts>
  <fonts count="12" x14ac:knownFonts="1">
    <font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10"/>
      <name val="Calibri"/>
      <family val="2"/>
      <scheme val="minor"/>
    </font>
    <font>
      <b/>
      <sz val="10"/>
      <color theme="1"/>
      <name val="Calibri"/>
      <family val="2"/>
      <scheme val="minor"/>
    </font>
    <font>
      <i/>
      <sz val="10"/>
      <color theme="1"/>
      <name val="Calibri"/>
      <family val="2"/>
      <scheme val="minor"/>
    </font>
    <font>
      <b/>
      <sz val="20"/>
      <color rgb="FFC00000"/>
      <name val="Calibri"/>
      <family val="2"/>
      <scheme val="minor"/>
    </font>
    <font>
      <b/>
      <i/>
      <u/>
      <sz val="10"/>
      <color theme="1"/>
      <name val="Calibri"/>
      <family val="2"/>
      <scheme val="minor"/>
    </font>
    <font>
      <b/>
      <sz val="14"/>
      <color rgb="FFC00000"/>
      <name val="Calibri"/>
      <family val="2"/>
      <scheme val="minor"/>
    </font>
    <font>
      <b/>
      <sz val="10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8"/>
      <name val="Calibri"/>
      <family val="2"/>
      <scheme val="minor"/>
    </font>
    <font>
      <sz val="20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34998626667073579"/>
        <bgColor indexed="64"/>
      </patternFill>
    </fill>
  </fills>
  <borders count="29">
    <border>
      <left/>
      <right/>
      <top/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14">
    <xf numFmtId="0" fontId="0" fillId="0" borderId="0" xfId="0"/>
    <xf numFmtId="0" fontId="1" fillId="0" borderId="0" xfId="0" applyFont="1"/>
    <xf numFmtId="49" fontId="1" fillId="0" borderId="0" xfId="0" applyNumberFormat="1" applyFont="1"/>
    <xf numFmtId="49" fontId="1" fillId="0" borderId="0" xfId="0" applyNumberFormat="1" applyFont="1" applyAlignment="1">
      <alignment horizontal="center"/>
    </xf>
    <xf numFmtId="49" fontId="4" fillId="0" borderId="0" xfId="0" applyNumberFormat="1" applyFont="1"/>
    <xf numFmtId="49" fontId="6" fillId="0" borderId="0" xfId="0" applyNumberFormat="1" applyFont="1"/>
    <xf numFmtId="1" fontId="1" fillId="0" borderId="2" xfId="0" applyNumberFormat="1" applyFont="1" applyBorder="1" applyAlignment="1">
      <alignment horizontal="center" vertical="center"/>
    </xf>
    <xf numFmtId="1" fontId="1" fillId="0" borderId="0" xfId="0" applyNumberFormat="1" applyFont="1" applyAlignment="1">
      <alignment horizontal="center" vertical="center"/>
    </xf>
    <xf numFmtId="49" fontId="1" fillId="0" borderId="0" xfId="0" applyNumberFormat="1" applyFont="1" applyAlignment="1">
      <alignment horizontal="center" vertical="center"/>
    </xf>
    <xf numFmtId="2" fontId="1" fillId="0" borderId="0" xfId="0" applyNumberFormat="1" applyFont="1" applyAlignment="1">
      <alignment horizontal="center" vertical="center"/>
    </xf>
    <xf numFmtId="49" fontId="1" fillId="0" borderId="0" xfId="0" applyNumberFormat="1" applyFont="1" applyAlignment="1">
      <alignment vertical="center" wrapText="1"/>
    </xf>
    <xf numFmtId="49" fontId="3" fillId="2" borderId="2" xfId="0" applyNumberFormat="1" applyFont="1" applyFill="1" applyBorder="1" applyAlignment="1">
      <alignment horizontal="center" vertical="center"/>
    </xf>
    <xf numFmtId="49" fontId="7" fillId="3" borderId="7" xfId="0" applyNumberFormat="1" applyFont="1" applyFill="1" applyBorder="1" applyAlignment="1">
      <alignment vertical="center"/>
    </xf>
    <xf numFmtId="49" fontId="3" fillId="0" borderId="9" xfId="0" applyNumberFormat="1" applyFont="1" applyBorder="1" applyAlignment="1">
      <alignment horizontal="center" vertical="center"/>
    </xf>
    <xf numFmtId="3" fontId="1" fillId="0" borderId="2" xfId="0" applyNumberFormat="1" applyFont="1" applyBorder="1" applyAlignment="1">
      <alignment horizontal="center" vertical="center"/>
    </xf>
    <xf numFmtId="2" fontId="1" fillId="2" borderId="2" xfId="0" applyNumberFormat="1" applyFont="1" applyFill="1" applyBorder="1" applyAlignment="1">
      <alignment horizontal="center" vertical="center"/>
    </xf>
    <xf numFmtId="3" fontId="1" fillId="2" borderId="2" xfId="0" applyNumberFormat="1" applyFont="1" applyFill="1" applyBorder="1" applyAlignment="1">
      <alignment horizontal="center" vertical="center"/>
    </xf>
    <xf numFmtId="3" fontId="1" fillId="3" borderId="2" xfId="0" applyNumberFormat="1" applyFont="1" applyFill="1" applyBorder="1" applyAlignment="1">
      <alignment horizontal="center" vertical="center"/>
    </xf>
    <xf numFmtId="3" fontId="1" fillId="4" borderId="2" xfId="0" applyNumberFormat="1" applyFont="1" applyFill="1" applyBorder="1" applyAlignment="1">
      <alignment horizontal="center" vertical="center"/>
    </xf>
    <xf numFmtId="49" fontId="1" fillId="2" borderId="2" xfId="0" applyNumberFormat="1" applyFont="1" applyFill="1" applyBorder="1" applyAlignment="1">
      <alignment horizontal="center" vertical="center"/>
    </xf>
    <xf numFmtId="2" fontId="3" fillId="2" borderId="2" xfId="0" applyNumberFormat="1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3" fontId="3" fillId="0" borderId="1" xfId="0" applyNumberFormat="1" applyFont="1" applyBorder="1" applyAlignment="1">
      <alignment horizontal="center" vertical="center"/>
    </xf>
    <xf numFmtId="2" fontId="3" fillId="0" borderId="1" xfId="0" applyNumberFormat="1" applyFont="1" applyBorder="1" applyAlignment="1">
      <alignment horizontal="center" vertical="center"/>
    </xf>
    <xf numFmtId="4" fontId="3" fillId="0" borderId="10" xfId="0" applyNumberFormat="1" applyFont="1" applyBorder="1" applyAlignment="1">
      <alignment horizontal="center" vertical="center" wrapText="1"/>
    </xf>
    <xf numFmtId="49" fontId="5" fillId="3" borderId="3" xfId="0" applyNumberFormat="1" applyFont="1" applyFill="1" applyBorder="1" applyAlignment="1">
      <alignment vertical="center"/>
    </xf>
    <xf numFmtId="49" fontId="5" fillId="3" borderId="5" xfId="0" applyNumberFormat="1" applyFont="1" applyFill="1" applyBorder="1" applyAlignment="1">
      <alignment vertical="center"/>
    </xf>
    <xf numFmtId="2" fontId="0" fillId="0" borderId="0" xfId="0" applyNumberFormat="1" applyAlignment="1">
      <alignment wrapText="1"/>
    </xf>
    <xf numFmtId="49" fontId="1" fillId="2" borderId="8" xfId="0" applyNumberFormat="1" applyFont="1" applyFill="1" applyBorder="1" applyAlignment="1">
      <alignment horizontal="center" vertical="center"/>
    </xf>
    <xf numFmtId="49" fontId="1" fillId="2" borderId="8" xfId="0" applyNumberFormat="1" applyFont="1" applyFill="1" applyBorder="1" applyAlignment="1">
      <alignment horizontal="center" vertical="center" wrapText="1"/>
    </xf>
    <xf numFmtId="49" fontId="1" fillId="2" borderId="4" xfId="0" applyNumberFormat="1" applyFont="1" applyFill="1" applyBorder="1" applyAlignment="1">
      <alignment horizontal="center" vertical="center" wrapText="1"/>
    </xf>
    <xf numFmtId="49" fontId="3" fillId="0" borderId="9" xfId="0" applyNumberFormat="1" applyFont="1" applyBorder="1" applyAlignment="1">
      <alignment horizontal="center" vertical="center" wrapText="1"/>
    </xf>
    <xf numFmtId="165" fontId="0" fillId="0" borderId="0" xfId="0" applyNumberFormat="1" applyAlignment="1">
      <alignment wrapText="1"/>
    </xf>
    <xf numFmtId="165" fontId="3" fillId="2" borderId="2" xfId="0" applyNumberFormat="1" applyFont="1" applyFill="1" applyBorder="1" applyAlignment="1">
      <alignment horizontal="center" vertical="center" wrapText="1"/>
    </xf>
    <xf numFmtId="165" fontId="3" fillId="2" borderId="6" xfId="0" applyNumberFormat="1" applyFont="1" applyFill="1" applyBorder="1" applyAlignment="1">
      <alignment horizontal="center" vertical="center" wrapText="1"/>
    </xf>
    <xf numFmtId="165" fontId="1" fillId="2" borderId="2" xfId="0" applyNumberFormat="1" applyFont="1" applyFill="1" applyBorder="1" applyAlignment="1">
      <alignment horizontal="center" vertical="center"/>
    </xf>
    <xf numFmtId="165" fontId="1" fillId="0" borderId="2" xfId="0" applyNumberFormat="1" applyFont="1" applyBorder="1" applyAlignment="1">
      <alignment horizontal="center" vertical="center"/>
    </xf>
    <xf numFmtId="165" fontId="1" fillId="0" borderId="0" xfId="0" applyNumberFormat="1" applyFont="1" applyAlignment="1">
      <alignment horizontal="center" vertical="center"/>
    </xf>
    <xf numFmtId="165" fontId="1" fillId="0" borderId="0" xfId="0" applyNumberFormat="1" applyFont="1" applyAlignment="1">
      <alignment horizontal="center"/>
    </xf>
    <xf numFmtId="165" fontId="3" fillId="0" borderId="0" xfId="0" applyNumberFormat="1" applyFont="1" applyAlignment="1">
      <alignment horizontal="center" vertical="center"/>
    </xf>
    <xf numFmtId="165" fontId="1" fillId="0" borderId="0" xfId="0" applyNumberFormat="1" applyFont="1"/>
    <xf numFmtId="165" fontId="3" fillId="2" borderId="2" xfId="0" applyNumberFormat="1" applyFont="1" applyFill="1" applyBorder="1" applyAlignment="1">
      <alignment horizontal="center" vertical="center"/>
    </xf>
    <xf numFmtId="165" fontId="3" fillId="0" borderId="0" xfId="0" applyNumberFormat="1" applyFont="1" applyAlignment="1">
      <alignment horizontal="center" vertical="center" wrapText="1"/>
    </xf>
    <xf numFmtId="165" fontId="0" fillId="0" borderId="0" xfId="0" applyNumberFormat="1"/>
    <xf numFmtId="165" fontId="3" fillId="0" borderId="1" xfId="0" applyNumberFormat="1" applyFont="1" applyBorder="1" applyAlignment="1">
      <alignment horizontal="center" vertical="center"/>
    </xf>
    <xf numFmtId="165" fontId="3" fillId="0" borderId="9" xfId="0" applyNumberFormat="1" applyFont="1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1" fillId="0" borderId="0" xfId="0" applyFont="1" applyAlignment="1">
      <alignment horizontal="center" vertical="center"/>
    </xf>
    <xf numFmtId="165" fontId="0" fillId="0" borderId="0" xfId="0" applyNumberFormat="1" applyAlignment="1">
      <alignment horizontal="center" vertical="center"/>
    </xf>
    <xf numFmtId="49" fontId="2" fillId="2" borderId="8" xfId="0" applyNumberFormat="1" applyFont="1" applyFill="1" applyBorder="1" applyAlignment="1">
      <alignment horizontal="center" vertical="center"/>
    </xf>
    <xf numFmtId="165" fontId="2" fillId="2" borderId="2" xfId="0" applyNumberFormat="1" applyFont="1" applyFill="1" applyBorder="1" applyAlignment="1">
      <alignment horizontal="center" vertical="center"/>
    </xf>
    <xf numFmtId="3" fontId="2" fillId="2" borderId="2" xfId="0" applyNumberFormat="1" applyFont="1" applyFill="1" applyBorder="1" applyAlignment="1">
      <alignment horizontal="center" vertical="center"/>
    </xf>
    <xf numFmtId="49" fontId="1" fillId="0" borderId="8" xfId="0" applyNumberFormat="1" applyFont="1" applyBorder="1" applyAlignment="1">
      <alignment horizontal="center" vertical="center"/>
    </xf>
    <xf numFmtId="49" fontId="2" fillId="0" borderId="8" xfId="0" applyNumberFormat="1" applyFont="1" applyBorder="1" applyAlignment="1">
      <alignment horizontal="center" vertical="center"/>
    </xf>
    <xf numFmtId="165" fontId="2" fillId="0" borderId="2" xfId="0" applyNumberFormat="1" applyFont="1" applyBorder="1" applyAlignment="1">
      <alignment horizontal="center" vertical="center"/>
    </xf>
    <xf numFmtId="3" fontId="2" fillId="0" borderId="2" xfId="0" applyNumberFormat="1" applyFont="1" applyBorder="1" applyAlignment="1">
      <alignment horizontal="center" vertical="center"/>
    </xf>
    <xf numFmtId="49" fontId="1" fillId="0" borderId="8" xfId="0" applyNumberFormat="1" applyFont="1" applyBorder="1" applyAlignment="1">
      <alignment horizontal="center" vertical="center" wrapText="1"/>
    </xf>
    <xf numFmtId="49" fontId="1" fillId="0" borderId="4" xfId="0" applyNumberFormat="1" applyFont="1" applyBorder="1" applyAlignment="1">
      <alignment horizontal="center" vertical="center" wrapText="1"/>
    </xf>
    <xf numFmtId="49" fontId="3" fillId="2" borderId="8" xfId="0" applyNumberFormat="1" applyFont="1" applyFill="1" applyBorder="1" applyAlignment="1">
      <alignment horizontal="center" vertical="center"/>
    </xf>
    <xf numFmtId="3" fontId="3" fillId="2" borderId="2" xfId="0" applyNumberFormat="1" applyFont="1" applyFill="1" applyBorder="1" applyAlignment="1">
      <alignment horizontal="center" vertical="center"/>
    </xf>
    <xf numFmtId="3" fontId="1" fillId="3" borderId="8" xfId="0" applyNumberFormat="1" applyFont="1" applyFill="1" applyBorder="1" applyAlignment="1">
      <alignment horizontal="center" vertical="center"/>
    </xf>
    <xf numFmtId="165" fontId="3" fillId="2" borderId="15" xfId="0" applyNumberFormat="1" applyFont="1" applyFill="1" applyBorder="1" applyAlignment="1">
      <alignment horizontal="center" vertical="center"/>
    </xf>
    <xf numFmtId="0" fontId="3" fillId="2" borderId="14" xfId="0" applyFont="1" applyFill="1" applyBorder="1" applyAlignment="1">
      <alignment horizontal="center" vertical="center"/>
    </xf>
    <xf numFmtId="165" fontId="1" fillId="0" borderId="15" xfId="0" applyNumberFormat="1" applyFont="1" applyBorder="1" applyAlignment="1">
      <alignment horizontal="center" vertical="center"/>
    </xf>
    <xf numFmtId="0" fontId="1" fillId="0" borderId="14" xfId="0" applyFont="1" applyBorder="1" applyAlignment="1">
      <alignment horizontal="center" vertical="center"/>
    </xf>
    <xf numFmtId="0" fontId="1" fillId="0" borderId="16" xfId="0" applyFont="1" applyBorder="1" applyAlignment="1">
      <alignment horizontal="center" vertical="center"/>
    </xf>
    <xf numFmtId="165" fontId="1" fillId="0" borderId="17" xfId="0" applyNumberFormat="1" applyFont="1" applyBorder="1" applyAlignment="1">
      <alignment horizontal="center" vertical="center"/>
    </xf>
    <xf numFmtId="1" fontId="1" fillId="0" borderId="17" xfId="0" applyNumberFormat="1" applyFont="1" applyBorder="1" applyAlignment="1">
      <alignment horizontal="center" vertical="center"/>
    </xf>
    <xf numFmtId="165" fontId="1" fillId="0" borderId="18" xfId="0" applyNumberFormat="1" applyFont="1" applyBorder="1" applyAlignment="1">
      <alignment horizontal="center" vertical="center"/>
    </xf>
    <xf numFmtId="2" fontId="1" fillId="2" borderId="8" xfId="0" applyNumberFormat="1" applyFont="1" applyFill="1" applyBorder="1" applyAlignment="1">
      <alignment horizontal="center" vertical="center"/>
    </xf>
    <xf numFmtId="3" fontId="1" fillId="2" borderId="8" xfId="0" applyNumberFormat="1" applyFont="1" applyFill="1" applyBorder="1" applyAlignment="1">
      <alignment horizontal="center" vertical="center"/>
    </xf>
    <xf numFmtId="165" fontId="3" fillId="2" borderId="15" xfId="0" applyNumberFormat="1" applyFont="1" applyFill="1" applyBorder="1" applyAlignment="1">
      <alignment horizontal="center" vertical="center" wrapText="1"/>
    </xf>
    <xf numFmtId="1" fontId="3" fillId="2" borderId="14" xfId="0" applyNumberFormat="1" applyFont="1" applyFill="1" applyBorder="1" applyAlignment="1">
      <alignment horizontal="center" vertical="center"/>
    </xf>
    <xf numFmtId="165" fontId="1" fillId="2" borderId="15" xfId="0" applyNumberFormat="1" applyFont="1" applyFill="1" applyBorder="1" applyAlignment="1">
      <alignment horizontal="center" vertical="center"/>
    </xf>
    <xf numFmtId="1" fontId="1" fillId="0" borderId="14" xfId="0" applyNumberFormat="1" applyFont="1" applyBorder="1" applyAlignment="1">
      <alignment horizontal="center" vertical="center"/>
    </xf>
    <xf numFmtId="3" fontId="1" fillId="2" borderId="15" xfId="0" applyNumberFormat="1" applyFont="1" applyFill="1" applyBorder="1" applyAlignment="1">
      <alignment horizontal="center" vertical="center"/>
    </xf>
    <xf numFmtId="1" fontId="8" fillId="2" borderId="14" xfId="0" applyNumberFormat="1" applyFont="1" applyFill="1" applyBorder="1" applyAlignment="1">
      <alignment horizontal="center" vertical="center"/>
    </xf>
    <xf numFmtId="165" fontId="2" fillId="2" borderId="15" xfId="0" applyNumberFormat="1" applyFont="1" applyFill="1" applyBorder="1" applyAlignment="1">
      <alignment horizontal="center" vertical="center"/>
    </xf>
    <xf numFmtId="1" fontId="2" fillId="0" borderId="14" xfId="0" applyNumberFormat="1" applyFont="1" applyBorder="1" applyAlignment="1">
      <alignment horizontal="center" vertical="center"/>
    </xf>
    <xf numFmtId="165" fontId="2" fillId="0" borderId="15" xfId="0" applyNumberFormat="1" applyFont="1" applyBorder="1" applyAlignment="1">
      <alignment horizontal="center" vertical="center"/>
    </xf>
    <xf numFmtId="164" fontId="1" fillId="0" borderId="14" xfId="0" applyNumberFormat="1" applyFont="1" applyBorder="1" applyAlignment="1">
      <alignment horizontal="center" vertical="center"/>
    </xf>
    <xf numFmtId="164" fontId="1" fillId="0" borderId="16" xfId="0" applyNumberFormat="1" applyFont="1" applyBorder="1" applyAlignment="1">
      <alignment horizontal="center" vertical="center"/>
    </xf>
    <xf numFmtId="3" fontId="1" fillId="0" borderId="17" xfId="0" applyNumberFormat="1" applyFont="1" applyBorder="1" applyAlignment="1">
      <alignment horizontal="center" vertical="center"/>
    </xf>
    <xf numFmtId="49" fontId="1" fillId="0" borderId="25" xfId="0" applyNumberFormat="1" applyFont="1" applyBorder="1" applyAlignment="1">
      <alignment horizontal="center" vertical="center"/>
    </xf>
    <xf numFmtId="49" fontId="3" fillId="2" borderId="11" xfId="0" applyNumberFormat="1" applyFont="1" applyFill="1" applyBorder="1" applyAlignment="1">
      <alignment horizontal="center" vertical="center"/>
    </xf>
    <xf numFmtId="49" fontId="3" fillId="2" borderId="28" xfId="0" applyNumberFormat="1" applyFont="1" applyFill="1" applyBorder="1" applyAlignment="1">
      <alignment vertical="center"/>
    </xf>
    <xf numFmtId="49" fontId="3" fillId="2" borderId="15" xfId="0" applyNumberFormat="1" applyFont="1" applyFill="1" applyBorder="1" applyAlignment="1">
      <alignment vertical="center" wrapText="1"/>
    </xf>
    <xf numFmtId="49" fontId="1" fillId="0" borderId="15" xfId="0" applyNumberFormat="1" applyFont="1" applyBorder="1" applyAlignment="1">
      <alignment vertical="center" wrapText="1"/>
    </xf>
    <xf numFmtId="0" fontId="2" fillId="0" borderId="15" xfId="0" applyFont="1" applyBorder="1" applyAlignment="1">
      <alignment vertical="center" wrapText="1"/>
    </xf>
    <xf numFmtId="0" fontId="8" fillId="2" borderId="15" xfId="0" applyFont="1" applyFill="1" applyBorder="1" applyAlignment="1">
      <alignment vertical="center" wrapText="1"/>
    </xf>
    <xf numFmtId="49" fontId="1" fillId="0" borderId="18" xfId="0" applyNumberFormat="1" applyFont="1" applyBorder="1" applyAlignment="1">
      <alignment vertical="center" wrapText="1"/>
    </xf>
    <xf numFmtId="49" fontId="7" fillId="3" borderId="26" xfId="0" applyNumberFormat="1" applyFont="1" applyFill="1" applyBorder="1" applyAlignment="1">
      <alignment horizontal="center" vertical="center"/>
    </xf>
    <xf numFmtId="49" fontId="3" fillId="2" borderId="15" xfId="0" applyNumberFormat="1" applyFont="1" applyFill="1" applyBorder="1" applyAlignment="1">
      <alignment horizontal="left" vertical="center"/>
    </xf>
    <xf numFmtId="49" fontId="1" fillId="0" borderId="15" xfId="0" applyNumberFormat="1" applyFont="1" applyBorder="1" applyAlignment="1">
      <alignment horizontal="left" vertical="center"/>
    </xf>
    <xf numFmtId="49" fontId="1" fillId="0" borderId="18" xfId="0" applyNumberFormat="1" applyFont="1" applyBorder="1" applyAlignment="1">
      <alignment horizontal="left" vertical="center"/>
    </xf>
    <xf numFmtId="2" fontId="7" fillId="3" borderId="26" xfId="0" applyNumberFormat="1" applyFont="1" applyFill="1" applyBorder="1" applyAlignment="1">
      <alignment horizontal="center" vertical="center" wrapText="1"/>
    </xf>
    <xf numFmtId="2" fontId="9" fillId="3" borderId="7" xfId="0" applyNumberFormat="1" applyFont="1" applyFill="1" applyBorder="1" applyAlignment="1">
      <alignment horizontal="center" vertical="center" wrapText="1"/>
    </xf>
    <xf numFmtId="2" fontId="9" fillId="3" borderId="8" xfId="0" applyNumberFormat="1" applyFont="1" applyFill="1" applyBorder="1" applyAlignment="1">
      <alignment horizontal="center" vertical="center" wrapText="1"/>
    </xf>
    <xf numFmtId="2" fontId="3" fillId="4" borderId="6" xfId="0" applyNumberFormat="1" applyFont="1" applyFill="1" applyBorder="1" applyAlignment="1">
      <alignment horizontal="center" vertical="center" wrapText="1"/>
    </xf>
    <xf numFmtId="2" fontId="3" fillId="4" borderId="8" xfId="0" applyNumberFormat="1" applyFont="1" applyFill="1" applyBorder="1" applyAlignment="1">
      <alignment horizontal="center" vertical="center" wrapText="1"/>
    </xf>
    <xf numFmtId="2" fontId="5" fillId="3" borderId="19" xfId="0" applyNumberFormat="1" applyFont="1" applyFill="1" applyBorder="1" applyAlignment="1">
      <alignment horizontal="center" vertical="center" wrapText="1"/>
    </xf>
    <xf numFmtId="2" fontId="5" fillId="3" borderId="20" xfId="0" applyNumberFormat="1" applyFont="1" applyFill="1" applyBorder="1" applyAlignment="1">
      <alignment horizontal="center" vertical="center" wrapText="1"/>
    </xf>
    <xf numFmtId="2" fontId="5" fillId="3" borderId="21" xfId="0" applyNumberFormat="1" applyFont="1" applyFill="1" applyBorder="1" applyAlignment="1">
      <alignment horizontal="center" vertical="center" wrapText="1"/>
    </xf>
    <xf numFmtId="2" fontId="5" fillId="3" borderId="22" xfId="0" applyNumberFormat="1" applyFont="1" applyFill="1" applyBorder="1" applyAlignment="1">
      <alignment horizontal="center" vertical="center" wrapText="1"/>
    </xf>
    <xf numFmtId="2" fontId="5" fillId="3" borderId="23" xfId="0" applyNumberFormat="1" applyFont="1" applyFill="1" applyBorder="1" applyAlignment="1">
      <alignment horizontal="center" vertical="center" wrapText="1"/>
    </xf>
    <xf numFmtId="2" fontId="5" fillId="3" borderId="24" xfId="0" applyNumberFormat="1" applyFont="1" applyFill="1" applyBorder="1" applyAlignment="1">
      <alignment horizontal="center" vertical="center" wrapText="1"/>
    </xf>
    <xf numFmtId="2" fontId="7" fillId="3" borderId="27" xfId="0" applyNumberFormat="1" applyFont="1" applyFill="1" applyBorder="1" applyAlignment="1">
      <alignment horizontal="center" vertical="center" wrapText="1"/>
    </xf>
    <xf numFmtId="2" fontId="7" fillId="3" borderId="12" xfId="0" applyNumberFormat="1" applyFont="1" applyFill="1" applyBorder="1" applyAlignment="1">
      <alignment horizontal="center" vertical="center" wrapText="1"/>
    </xf>
    <xf numFmtId="2" fontId="7" fillId="3" borderId="13" xfId="0" applyNumberFormat="1" applyFont="1" applyFill="1" applyBorder="1" applyAlignment="1">
      <alignment horizontal="center" vertical="center" wrapText="1"/>
    </xf>
    <xf numFmtId="49" fontId="4" fillId="0" borderId="0" xfId="0" applyNumberFormat="1" applyFont="1" applyAlignment="1">
      <alignment horizontal="left"/>
    </xf>
    <xf numFmtId="2" fontId="11" fillId="0" borderId="0" xfId="0" applyNumberFormat="1" applyFont="1" applyAlignment="1">
      <alignment horizontal="center" vertical="center" wrapText="1"/>
    </xf>
    <xf numFmtId="49" fontId="7" fillId="3" borderId="27" xfId="0" applyNumberFormat="1" applyFont="1" applyFill="1" applyBorder="1" applyAlignment="1">
      <alignment horizontal="left" vertical="center"/>
    </xf>
    <xf numFmtId="49" fontId="7" fillId="3" borderId="20" xfId="0" applyNumberFormat="1" applyFont="1" applyFill="1" applyBorder="1" applyAlignment="1">
      <alignment horizontal="left" vertical="center"/>
    </xf>
    <xf numFmtId="49" fontId="7" fillId="3" borderId="21" xfId="0" applyNumberFormat="1" applyFont="1" applyFill="1" applyBorder="1" applyAlignment="1">
      <alignment horizontal="left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M93"/>
  <sheetViews>
    <sheetView tabSelected="1" zoomScale="85" zoomScaleNormal="85" workbookViewId="0">
      <selection activeCell="E86" sqref="E86"/>
    </sheetView>
  </sheetViews>
  <sheetFormatPr baseColWidth="10" defaultRowHeight="15" x14ac:dyDescent="0.25"/>
  <cols>
    <col min="1" max="1" width="15.7109375" customWidth="1"/>
    <col min="2" max="2" width="68.7109375" customWidth="1"/>
    <col min="3" max="3" width="20.7109375" customWidth="1"/>
    <col min="4" max="5" width="20.7109375" style="43" customWidth="1"/>
    <col min="6" max="6" width="20.7109375" customWidth="1"/>
    <col min="7" max="7" width="20.7109375" style="43" customWidth="1"/>
    <col min="8" max="9" width="24.7109375" hidden="1" customWidth="1"/>
    <col min="10" max="11" width="34.28515625" hidden="1" customWidth="1"/>
    <col min="12" max="12" width="13.42578125" style="46" bestFit="1" customWidth="1"/>
    <col min="13" max="13" width="12.85546875" bestFit="1" customWidth="1"/>
  </cols>
  <sheetData>
    <row r="1" spans="1:12" ht="39.950000000000003" customHeight="1" x14ac:dyDescent="0.25">
      <c r="A1" s="100" t="s">
        <v>75</v>
      </c>
      <c r="B1" s="101"/>
      <c r="C1" s="101"/>
      <c r="D1" s="101"/>
      <c r="E1" s="101"/>
      <c r="F1" s="101"/>
      <c r="G1" s="102"/>
      <c r="H1" s="25"/>
      <c r="I1" s="25"/>
      <c r="J1" s="25"/>
      <c r="K1" s="25"/>
    </row>
    <row r="2" spans="1:12" ht="39.950000000000003" customHeight="1" thickBot="1" x14ac:dyDescent="0.3">
      <c r="A2" s="103"/>
      <c r="B2" s="104"/>
      <c r="C2" s="104"/>
      <c r="D2" s="104"/>
      <c r="E2" s="104"/>
      <c r="F2" s="104"/>
      <c r="G2" s="105"/>
      <c r="H2" s="26"/>
      <c r="I2" s="26"/>
      <c r="J2" s="26"/>
      <c r="K2" s="26"/>
    </row>
    <row r="3" spans="1:12" x14ac:dyDescent="0.25">
      <c r="A3" s="27"/>
      <c r="B3" s="27"/>
      <c r="C3" s="27"/>
      <c r="D3" s="32"/>
      <c r="E3" s="32"/>
      <c r="F3" s="27"/>
      <c r="G3" s="32"/>
    </row>
    <row r="4" spans="1:12" x14ac:dyDescent="0.25">
      <c r="A4" s="27"/>
      <c r="B4" s="27"/>
      <c r="C4" s="27"/>
      <c r="D4" s="32"/>
      <c r="E4" s="32"/>
      <c r="F4" s="27"/>
      <c r="G4" s="32"/>
    </row>
    <row r="5" spans="1:12" x14ac:dyDescent="0.25">
      <c r="A5" s="110" t="s">
        <v>74</v>
      </c>
      <c r="B5" s="110"/>
      <c r="C5" s="110"/>
      <c r="D5" s="110"/>
      <c r="E5" s="110"/>
      <c r="F5" s="110"/>
      <c r="G5" s="110"/>
    </row>
    <row r="6" spans="1:12" x14ac:dyDescent="0.25">
      <c r="A6" s="110"/>
      <c r="B6" s="110"/>
      <c r="C6" s="110"/>
      <c r="D6" s="110"/>
      <c r="E6" s="110"/>
      <c r="F6" s="110"/>
      <c r="G6" s="110"/>
    </row>
    <row r="7" spans="1:12" x14ac:dyDescent="0.25">
      <c r="A7" s="27"/>
      <c r="B7" s="27"/>
      <c r="C7" s="27"/>
      <c r="D7" s="32"/>
      <c r="E7" s="32"/>
      <c r="F7" s="27"/>
      <c r="G7" s="32"/>
    </row>
    <row r="8" spans="1:12" ht="15.75" thickBot="1" x14ac:dyDescent="0.3">
      <c r="A8" s="27"/>
      <c r="B8" s="27"/>
      <c r="C8" s="27"/>
      <c r="D8" s="32"/>
      <c r="E8" s="32"/>
      <c r="F8" s="27"/>
      <c r="G8" s="32"/>
    </row>
    <row r="9" spans="1:12" ht="59.25" customHeight="1" thickBot="1" x14ac:dyDescent="0.3">
      <c r="A9" s="95" t="s">
        <v>132</v>
      </c>
      <c r="B9" s="106" t="s">
        <v>131</v>
      </c>
      <c r="C9" s="107"/>
      <c r="D9" s="107"/>
      <c r="E9" s="107"/>
      <c r="F9" s="107"/>
      <c r="G9" s="108"/>
      <c r="H9" s="12"/>
      <c r="I9" s="12"/>
      <c r="J9" s="12"/>
      <c r="K9" s="12"/>
      <c r="L9" s="47"/>
    </row>
    <row r="10" spans="1:12" ht="51" customHeight="1" x14ac:dyDescent="0.25">
      <c r="A10" s="84" t="s">
        <v>0</v>
      </c>
      <c r="B10" s="85" t="s">
        <v>1</v>
      </c>
      <c r="C10" s="58" t="s">
        <v>2</v>
      </c>
      <c r="D10" s="33" t="s">
        <v>3</v>
      </c>
      <c r="E10" s="34" t="s">
        <v>44</v>
      </c>
      <c r="F10" s="20" t="s">
        <v>4</v>
      </c>
      <c r="G10" s="71" t="s">
        <v>43</v>
      </c>
      <c r="H10" s="96" t="s">
        <v>35</v>
      </c>
      <c r="I10" s="97"/>
      <c r="J10" s="98" t="s">
        <v>36</v>
      </c>
      <c r="K10" s="99"/>
      <c r="L10" s="47"/>
    </row>
    <row r="11" spans="1:12" ht="20.100000000000001" customHeight="1" x14ac:dyDescent="0.25">
      <c r="A11" s="72">
        <v>1</v>
      </c>
      <c r="B11" s="86" t="s">
        <v>15</v>
      </c>
      <c r="C11" s="58"/>
      <c r="D11" s="35"/>
      <c r="E11" s="35"/>
      <c r="F11" s="15"/>
      <c r="G11" s="73"/>
      <c r="H11" s="69"/>
      <c r="I11" s="15"/>
      <c r="J11" s="15"/>
      <c r="K11" s="15"/>
      <c r="L11" s="47"/>
    </row>
    <row r="12" spans="1:12" ht="20.100000000000001" customHeight="1" x14ac:dyDescent="0.25">
      <c r="A12" s="74" t="s">
        <v>17</v>
      </c>
      <c r="B12" s="87" t="s">
        <v>68</v>
      </c>
      <c r="C12" s="52" t="s">
        <v>37</v>
      </c>
      <c r="D12" s="36"/>
      <c r="E12" s="36"/>
      <c r="F12" s="14">
        <v>50</v>
      </c>
      <c r="G12" s="63">
        <f>D12*F12</f>
        <v>0</v>
      </c>
      <c r="H12" s="60" t="e">
        <f>30000/35000*#REF!</f>
        <v>#REF!</v>
      </c>
      <c r="I12" s="17" t="e">
        <f>H12*#REF!</f>
        <v>#REF!</v>
      </c>
      <c r="J12" s="18" t="e">
        <f>30000/35000*#REF!</f>
        <v>#REF!</v>
      </c>
      <c r="K12" s="18" t="e">
        <f>J12*#REF!</f>
        <v>#REF!</v>
      </c>
      <c r="L12" s="47"/>
    </row>
    <row r="13" spans="1:12" ht="20.100000000000001" customHeight="1" x14ac:dyDescent="0.25">
      <c r="A13" s="74" t="s">
        <v>18</v>
      </c>
      <c r="B13" s="87" t="s">
        <v>16</v>
      </c>
      <c r="C13" s="52" t="s">
        <v>37</v>
      </c>
      <c r="D13" s="36"/>
      <c r="E13" s="36"/>
      <c r="F13" s="14">
        <v>30</v>
      </c>
      <c r="G13" s="63">
        <f t="shared" ref="G13:G64" si="0">D13*F13</f>
        <v>0</v>
      </c>
      <c r="H13" s="60" t="e">
        <f>30000/35000*#REF!</f>
        <v>#REF!</v>
      </c>
      <c r="I13" s="17" t="e">
        <f>H13*#REF!</f>
        <v>#REF!</v>
      </c>
      <c r="J13" s="18" t="e">
        <f>30000/35000*#REF!</f>
        <v>#REF!</v>
      </c>
      <c r="K13" s="18" t="e">
        <f>J13*#REF!</f>
        <v>#REF!</v>
      </c>
      <c r="L13" s="47"/>
    </row>
    <row r="14" spans="1:12" ht="20.100000000000001" customHeight="1" x14ac:dyDescent="0.25">
      <c r="A14" s="74" t="s">
        <v>19</v>
      </c>
      <c r="B14" s="87" t="s">
        <v>34</v>
      </c>
      <c r="C14" s="52" t="s">
        <v>37</v>
      </c>
      <c r="D14" s="36"/>
      <c r="E14" s="36"/>
      <c r="F14" s="14">
        <v>15</v>
      </c>
      <c r="G14" s="63">
        <f t="shared" si="0"/>
        <v>0</v>
      </c>
      <c r="H14" s="60" t="e">
        <f>30000/35000*#REF!</f>
        <v>#REF!</v>
      </c>
      <c r="I14" s="17" t="e">
        <f>H14*#REF!</f>
        <v>#REF!</v>
      </c>
      <c r="J14" s="18" t="e">
        <f>30000/35000*#REF!</f>
        <v>#REF!</v>
      </c>
      <c r="K14" s="18" t="e">
        <f>J14*#REF!</f>
        <v>#REF!</v>
      </c>
      <c r="L14" s="47"/>
    </row>
    <row r="15" spans="1:12" ht="20.100000000000001" customHeight="1" x14ac:dyDescent="0.25">
      <c r="A15" s="72">
        <v>2</v>
      </c>
      <c r="B15" s="86" t="s">
        <v>45</v>
      </c>
      <c r="C15" s="52" t="s">
        <v>37</v>
      </c>
      <c r="D15" s="36"/>
      <c r="E15" s="36"/>
      <c r="F15" s="14">
        <v>200</v>
      </c>
      <c r="G15" s="63">
        <f t="shared" si="0"/>
        <v>0</v>
      </c>
      <c r="H15" s="60"/>
      <c r="I15" s="17"/>
      <c r="J15" s="18"/>
      <c r="K15" s="18"/>
      <c r="L15" s="47"/>
    </row>
    <row r="16" spans="1:12" ht="20.100000000000001" customHeight="1" x14ac:dyDescent="0.25">
      <c r="A16" s="72">
        <v>3</v>
      </c>
      <c r="B16" s="86" t="s">
        <v>84</v>
      </c>
      <c r="C16" s="28"/>
      <c r="D16" s="19"/>
      <c r="E16" s="19"/>
      <c r="F16" s="16"/>
      <c r="G16" s="75"/>
      <c r="H16" s="70"/>
      <c r="I16" s="16"/>
      <c r="J16" s="16"/>
      <c r="K16" s="16"/>
      <c r="L16" s="47"/>
    </row>
    <row r="17" spans="1:12" ht="20.100000000000001" customHeight="1" x14ac:dyDescent="0.25">
      <c r="A17" s="74" t="s">
        <v>20</v>
      </c>
      <c r="B17" s="87" t="s">
        <v>68</v>
      </c>
      <c r="C17" s="53" t="s">
        <v>32</v>
      </c>
      <c r="D17" s="36"/>
      <c r="E17" s="36"/>
      <c r="F17" s="14">
        <v>20</v>
      </c>
      <c r="G17" s="63">
        <f t="shared" si="0"/>
        <v>0</v>
      </c>
      <c r="H17" s="60" t="e">
        <f>30000/35000*#REF!</f>
        <v>#REF!</v>
      </c>
      <c r="I17" s="17" t="e">
        <f>H17*#REF!</f>
        <v>#REF!</v>
      </c>
      <c r="J17" s="18" t="e">
        <f>30000/35000*#REF!</f>
        <v>#REF!</v>
      </c>
      <c r="K17" s="18" t="e">
        <f>J17*#REF!</f>
        <v>#REF!</v>
      </c>
      <c r="L17" s="47"/>
    </row>
    <row r="18" spans="1:12" ht="20.100000000000001" customHeight="1" x14ac:dyDescent="0.25">
      <c r="A18" s="74" t="s">
        <v>21</v>
      </c>
      <c r="B18" s="87" t="s">
        <v>16</v>
      </c>
      <c r="C18" s="53" t="s">
        <v>32</v>
      </c>
      <c r="D18" s="36"/>
      <c r="E18" s="36"/>
      <c r="F18" s="14">
        <v>15</v>
      </c>
      <c r="G18" s="63">
        <f t="shared" si="0"/>
        <v>0</v>
      </c>
      <c r="H18" s="60" t="e">
        <f>30000/35000*#REF!</f>
        <v>#REF!</v>
      </c>
      <c r="I18" s="17" t="e">
        <f>H18*#REF!</f>
        <v>#REF!</v>
      </c>
      <c r="J18" s="18" t="e">
        <f>30000/35000*#REF!</f>
        <v>#REF!</v>
      </c>
      <c r="K18" s="18" t="e">
        <f>J18*#REF!</f>
        <v>#REF!</v>
      </c>
      <c r="L18" s="47"/>
    </row>
    <row r="19" spans="1:12" ht="20.100000000000001" customHeight="1" x14ac:dyDescent="0.25">
      <c r="A19" s="74" t="s">
        <v>22</v>
      </c>
      <c r="B19" s="87" t="s">
        <v>34</v>
      </c>
      <c r="C19" s="53" t="s">
        <v>32</v>
      </c>
      <c r="D19" s="36"/>
      <c r="E19" s="36"/>
      <c r="F19" s="14">
        <v>10</v>
      </c>
      <c r="G19" s="63">
        <f t="shared" si="0"/>
        <v>0</v>
      </c>
      <c r="H19" s="60" t="e">
        <f>30000/35000*#REF!</f>
        <v>#REF!</v>
      </c>
      <c r="I19" s="17" t="e">
        <f>H19*#REF!</f>
        <v>#REF!</v>
      </c>
      <c r="J19" s="18" t="e">
        <f>30000/35000*#REF!</f>
        <v>#REF!</v>
      </c>
      <c r="K19" s="18" t="e">
        <f>J19*#REF!</f>
        <v>#REF!</v>
      </c>
      <c r="L19" s="47"/>
    </row>
    <row r="20" spans="1:12" ht="20.100000000000001" customHeight="1" x14ac:dyDescent="0.25">
      <c r="A20" s="72">
        <v>4</v>
      </c>
      <c r="B20" s="86" t="s">
        <v>67</v>
      </c>
      <c r="C20" s="28"/>
      <c r="D20" s="35"/>
      <c r="E20" s="35"/>
      <c r="F20" s="16"/>
      <c r="G20" s="73"/>
      <c r="H20" s="70" t="e">
        <f>30000/35000*#REF!</f>
        <v>#REF!</v>
      </c>
      <c r="I20" s="16"/>
      <c r="J20" s="16"/>
      <c r="K20" s="16"/>
      <c r="L20" s="47"/>
    </row>
    <row r="21" spans="1:12" ht="20.100000000000001" customHeight="1" x14ac:dyDescent="0.25">
      <c r="A21" s="74" t="s">
        <v>23</v>
      </c>
      <c r="B21" s="87" t="s">
        <v>26</v>
      </c>
      <c r="C21" s="53" t="s">
        <v>32</v>
      </c>
      <c r="D21" s="36"/>
      <c r="E21" s="36"/>
      <c r="F21" s="14">
        <v>20</v>
      </c>
      <c r="G21" s="63">
        <f t="shared" si="0"/>
        <v>0</v>
      </c>
      <c r="H21" s="60" t="e">
        <f>30000/35000*#REF!</f>
        <v>#REF!</v>
      </c>
      <c r="I21" s="17" t="e">
        <f>H21*#REF!</f>
        <v>#REF!</v>
      </c>
      <c r="J21" s="18" t="e">
        <f>30000/35000*#REF!</f>
        <v>#REF!</v>
      </c>
      <c r="K21" s="18" t="e">
        <f>J21*#REF!</f>
        <v>#REF!</v>
      </c>
      <c r="L21" s="47"/>
    </row>
    <row r="22" spans="1:12" ht="20.100000000000001" customHeight="1" x14ac:dyDescent="0.25">
      <c r="A22" s="74" t="s">
        <v>24</v>
      </c>
      <c r="B22" s="87" t="s">
        <v>27</v>
      </c>
      <c r="C22" s="53" t="s">
        <v>32</v>
      </c>
      <c r="D22" s="36"/>
      <c r="E22" s="36"/>
      <c r="F22" s="14">
        <v>15</v>
      </c>
      <c r="G22" s="63">
        <f t="shared" si="0"/>
        <v>0</v>
      </c>
      <c r="H22" s="60" t="e">
        <f>30000/35000*#REF!</f>
        <v>#REF!</v>
      </c>
      <c r="I22" s="17" t="e">
        <f>H22*#REF!</f>
        <v>#REF!</v>
      </c>
      <c r="J22" s="18" t="e">
        <f>30000/35000*#REF!</f>
        <v>#REF!</v>
      </c>
      <c r="K22" s="18" t="e">
        <f>J22*#REF!</f>
        <v>#REF!</v>
      </c>
      <c r="L22" s="47"/>
    </row>
    <row r="23" spans="1:12" ht="20.100000000000001" customHeight="1" x14ac:dyDescent="0.25">
      <c r="A23" s="74" t="s">
        <v>25</v>
      </c>
      <c r="B23" s="87" t="s">
        <v>28</v>
      </c>
      <c r="C23" s="53" t="s">
        <v>32</v>
      </c>
      <c r="D23" s="36"/>
      <c r="E23" s="36"/>
      <c r="F23" s="14">
        <v>10</v>
      </c>
      <c r="G23" s="63">
        <f t="shared" si="0"/>
        <v>0</v>
      </c>
      <c r="H23" s="60" t="e">
        <f>30000/35000*#REF!</f>
        <v>#REF!</v>
      </c>
      <c r="I23" s="17" t="e">
        <f>H23*#REF!</f>
        <v>#REF!</v>
      </c>
      <c r="J23" s="18" t="e">
        <f>30000/35000*#REF!</f>
        <v>#REF!</v>
      </c>
      <c r="K23" s="18" t="e">
        <f>J23*#REF!</f>
        <v>#REF!</v>
      </c>
      <c r="L23" s="47"/>
    </row>
    <row r="24" spans="1:12" ht="20.100000000000001" customHeight="1" x14ac:dyDescent="0.25">
      <c r="A24" s="74" t="s">
        <v>40</v>
      </c>
      <c r="B24" s="87" t="s">
        <v>29</v>
      </c>
      <c r="C24" s="53" t="s">
        <v>32</v>
      </c>
      <c r="D24" s="36"/>
      <c r="E24" s="36"/>
      <c r="F24" s="14">
        <v>5</v>
      </c>
      <c r="G24" s="63">
        <f t="shared" si="0"/>
        <v>0</v>
      </c>
      <c r="H24" s="60" t="e">
        <f>30000/35000*#REF!</f>
        <v>#REF!</v>
      </c>
      <c r="I24" s="17" t="e">
        <f>H24*#REF!</f>
        <v>#REF!</v>
      </c>
      <c r="J24" s="18" t="e">
        <f>30000/35000*#REF!</f>
        <v>#REF!</v>
      </c>
      <c r="K24" s="18" t="e">
        <f>J24*#REF!</f>
        <v>#REF!</v>
      </c>
      <c r="L24" s="47"/>
    </row>
    <row r="25" spans="1:12" ht="20.100000000000001" customHeight="1" x14ac:dyDescent="0.25">
      <c r="A25" s="72">
        <v>5</v>
      </c>
      <c r="B25" s="86" t="s">
        <v>30</v>
      </c>
      <c r="C25" s="28"/>
      <c r="D25" s="35"/>
      <c r="E25" s="35"/>
      <c r="F25" s="16"/>
      <c r="G25" s="73"/>
      <c r="H25" s="70"/>
      <c r="I25" s="16"/>
      <c r="J25" s="16"/>
      <c r="K25" s="16"/>
      <c r="L25" s="47"/>
    </row>
    <row r="26" spans="1:12" ht="20.100000000000001" customHeight="1" x14ac:dyDescent="0.25">
      <c r="A26" s="74" t="s">
        <v>46</v>
      </c>
      <c r="B26" s="88" t="s">
        <v>49</v>
      </c>
      <c r="C26" s="52" t="s">
        <v>5</v>
      </c>
      <c r="D26" s="36"/>
      <c r="E26" s="36"/>
      <c r="F26" s="14">
        <v>100</v>
      </c>
      <c r="G26" s="63">
        <f t="shared" si="0"/>
        <v>0</v>
      </c>
      <c r="H26" s="60" t="e">
        <f>30000/35000*#REF!</f>
        <v>#REF!</v>
      </c>
      <c r="I26" s="17" t="e">
        <f>H26*#REF!</f>
        <v>#REF!</v>
      </c>
      <c r="J26" s="18" t="e">
        <f>30000/35000*#REF!</f>
        <v>#REF!</v>
      </c>
      <c r="K26" s="18" t="e">
        <f>J26*#REF!</f>
        <v>#REF!</v>
      </c>
      <c r="L26" s="47"/>
    </row>
    <row r="27" spans="1:12" ht="20.100000000000001" customHeight="1" x14ac:dyDescent="0.25">
      <c r="A27" s="74" t="s">
        <v>47</v>
      </c>
      <c r="B27" s="88" t="s">
        <v>60</v>
      </c>
      <c r="C27" s="52" t="s">
        <v>5</v>
      </c>
      <c r="D27" s="36"/>
      <c r="E27" s="36"/>
      <c r="F27" s="14">
        <v>80</v>
      </c>
      <c r="G27" s="63">
        <f t="shared" si="0"/>
        <v>0</v>
      </c>
      <c r="H27" s="60" t="e">
        <f>30000/35000*#REF!</f>
        <v>#REF!</v>
      </c>
      <c r="I27" s="17" t="e">
        <f>H27*#REF!</f>
        <v>#REF!</v>
      </c>
      <c r="J27" s="18" t="e">
        <f>30000/35000*#REF!</f>
        <v>#REF!</v>
      </c>
      <c r="K27" s="18" t="e">
        <f>J27*#REF!</f>
        <v>#REF!</v>
      </c>
      <c r="L27" s="47"/>
    </row>
    <row r="28" spans="1:12" ht="20.100000000000001" customHeight="1" x14ac:dyDescent="0.25">
      <c r="A28" s="74" t="s">
        <v>48</v>
      </c>
      <c r="B28" s="88" t="s">
        <v>59</v>
      </c>
      <c r="C28" s="52" t="s">
        <v>5</v>
      </c>
      <c r="D28" s="36"/>
      <c r="E28" s="36"/>
      <c r="F28" s="14">
        <v>60</v>
      </c>
      <c r="G28" s="63">
        <f t="shared" si="0"/>
        <v>0</v>
      </c>
      <c r="H28" s="60"/>
      <c r="I28" s="17"/>
      <c r="J28" s="18"/>
      <c r="K28" s="18"/>
      <c r="L28" s="47"/>
    </row>
    <row r="29" spans="1:12" ht="20.100000000000001" customHeight="1" x14ac:dyDescent="0.25">
      <c r="A29" s="74" t="s">
        <v>53</v>
      </c>
      <c r="B29" s="88" t="s">
        <v>58</v>
      </c>
      <c r="C29" s="52" t="s">
        <v>5</v>
      </c>
      <c r="D29" s="36"/>
      <c r="E29" s="36"/>
      <c r="F29" s="14">
        <v>30</v>
      </c>
      <c r="G29" s="63">
        <f t="shared" si="0"/>
        <v>0</v>
      </c>
      <c r="H29" s="60"/>
      <c r="I29" s="17"/>
      <c r="J29" s="18"/>
      <c r="K29" s="18"/>
      <c r="L29" s="47"/>
    </row>
    <row r="30" spans="1:12" ht="20.100000000000001" customHeight="1" x14ac:dyDescent="0.25">
      <c r="A30" s="74" t="s">
        <v>54</v>
      </c>
      <c r="B30" s="88" t="s">
        <v>50</v>
      </c>
      <c r="C30" s="52" t="s">
        <v>5</v>
      </c>
      <c r="D30" s="36"/>
      <c r="E30" s="36"/>
      <c r="F30" s="14">
        <v>15</v>
      </c>
      <c r="G30" s="63">
        <f t="shared" si="0"/>
        <v>0</v>
      </c>
      <c r="H30" s="60" t="e">
        <f>30000/35000*#REF!</f>
        <v>#REF!</v>
      </c>
      <c r="I30" s="17" t="e">
        <f>H30*#REF!</f>
        <v>#REF!</v>
      </c>
      <c r="J30" s="18" t="e">
        <f>30000/35000*#REF!</f>
        <v>#REF!</v>
      </c>
      <c r="K30" s="18" t="e">
        <f>J30*#REF!</f>
        <v>#REF!</v>
      </c>
      <c r="L30" s="47"/>
    </row>
    <row r="31" spans="1:12" ht="20.100000000000001" customHeight="1" x14ac:dyDescent="0.25">
      <c r="A31" s="74" t="s">
        <v>55</v>
      </c>
      <c r="B31" s="88" t="s">
        <v>51</v>
      </c>
      <c r="C31" s="52" t="s">
        <v>52</v>
      </c>
      <c r="D31" s="36"/>
      <c r="E31" s="36"/>
      <c r="F31" s="14">
        <v>5</v>
      </c>
      <c r="G31" s="63">
        <f t="shared" si="0"/>
        <v>0</v>
      </c>
      <c r="H31" s="60" t="e">
        <f>30000/35000*#REF!</f>
        <v>#REF!</v>
      </c>
      <c r="I31" s="17" t="e">
        <f>H31*#REF!</f>
        <v>#REF!</v>
      </c>
      <c r="J31" s="18" t="e">
        <f>30000/35000*#REF!</f>
        <v>#REF!</v>
      </c>
      <c r="K31" s="18" t="e">
        <f>J31*#REF!</f>
        <v>#REF!</v>
      </c>
      <c r="L31" s="47"/>
    </row>
    <row r="32" spans="1:12" ht="20.100000000000001" customHeight="1" x14ac:dyDescent="0.25">
      <c r="A32" s="72">
        <v>6</v>
      </c>
      <c r="B32" s="89" t="s">
        <v>31</v>
      </c>
      <c r="C32" s="52" t="s">
        <v>6</v>
      </c>
      <c r="D32" s="36"/>
      <c r="E32" s="36"/>
      <c r="F32" s="14">
        <v>500</v>
      </c>
      <c r="G32" s="63">
        <f t="shared" si="0"/>
        <v>0</v>
      </c>
      <c r="H32" s="60" t="e">
        <f>30000/35000*#REF!</f>
        <v>#REF!</v>
      </c>
      <c r="I32" s="17" t="e">
        <f>H32*#REF!</f>
        <v>#REF!</v>
      </c>
      <c r="J32" s="18" t="e">
        <f>30000/35000*#REF!</f>
        <v>#REF!</v>
      </c>
      <c r="K32" s="18" t="e">
        <f>J32*#REF!</f>
        <v>#REF!</v>
      </c>
      <c r="L32" s="47"/>
    </row>
    <row r="33" spans="1:12" ht="20.100000000000001" customHeight="1" x14ac:dyDescent="0.25">
      <c r="A33" s="76">
        <v>7</v>
      </c>
      <c r="B33" s="89" t="s">
        <v>85</v>
      </c>
      <c r="C33" s="49"/>
      <c r="D33" s="50"/>
      <c r="E33" s="50"/>
      <c r="F33" s="51"/>
      <c r="G33" s="77"/>
      <c r="H33" s="60"/>
      <c r="I33" s="17"/>
      <c r="J33" s="18"/>
      <c r="K33" s="18"/>
      <c r="L33" s="47"/>
    </row>
    <row r="34" spans="1:12" ht="20.100000000000001" customHeight="1" x14ac:dyDescent="0.25">
      <c r="A34" s="78" t="s">
        <v>102</v>
      </c>
      <c r="B34" s="88" t="s">
        <v>105</v>
      </c>
      <c r="C34" s="53" t="s">
        <v>7</v>
      </c>
      <c r="D34" s="54"/>
      <c r="E34" s="54"/>
      <c r="F34" s="55">
        <v>300</v>
      </c>
      <c r="G34" s="79">
        <f t="shared" ref="G34:G36" si="1">D34*F34</f>
        <v>0</v>
      </c>
      <c r="H34" s="60"/>
      <c r="I34" s="17"/>
      <c r="J34" s="18"/>
      <c r="K34" s="18"/>
      <c r="L34" s="47"/>
    </row>
    <row r="35" spans="1:12" ht="20.100000000000001" customHeight="1" x14ac:dyDescent="0.25">
      <c r="A35" s="78" t="s">
        <v>103</v>
      </c>
      <c r="B35" s="88" t="s">
        <v>106</v>
      </c>
      <c r="C35" s="53" t="s">
        <v>7</v>
      </c>
      <c r="D35" s="54"/>
      <c r="E35" s="54"/>
      <c r="F35" s="55">
        <v>200</v>
      </c>
      <c r="G35" s="79">
        <f t="shared" si="1"/>
        <v>0</v>
      </c>
      <c r="H35" s="60"/>
      <c r="I35" s="17"/>
      <c r="J35" s="18"/>
      <c r="K35" s="18"/>
      <c r="L35" s="47"/>
    </row>
    <row r="36" spans="1:12" ht="20.100000000000001" customHeight="1" x14ac:dyDescent="0.25">
      <c r="A36" s="78" t="s">
        <v>104</v>
      </c>
      <c r="B36" s="88" t="s">
        <v>107</v>
      </c>
      <c r="C36" s="53" t="s">
        <v>7</v>
      </c>
      <c r="D36" s="54"/>
      <c r="E36" s="54"/>
      <c r="F36" s="55">
        <v>50</v>
      </c>
      <c r="G36" s="79">
        <f t="shared" si="1"/>
        <v>0</v>
      </c>
      <c r="H36" s="60"/>
      <c r="I36" s="17"/>
      <c r="J36" s="18"/>
      <c r="K36" s="18"/>
      <c r="L36" s="47"/>
    </row>
    <row r="37" spans="1:12" ht="20.100000000000001" customHeight="1" x14ac:dyDescent="0.25">
      <c r="A37" s="76">
        <v>8</v>
      </c>
      <c r="B37" s="89" t="s">
        <v>86</v>
      </c>
      <c r="C37" s="53" t="s">
        <v>7</v>
      </c>
      <c r="D37" s="54"/>
      <c r="E37" s="54"/>
      <c r="F37" s="55">
        <v>500</v>
      </c>
      <c r="G37" s="79">
        <f t="shared" si="0"/>
        <v>0</v>
      </c>
      <c r="H37" s="60" t="e">
        <f>30000/35000*#REF!</f>
        <v>#REF!</v>
      </c>
      <c r="I37" s="17" t="e">
        <f>H37*#REF!</f>
        <v>#REF!</v>
      </c>
      <c r="J37" s="18" t="e">
        <f>30000/35000*#REF!</f>
        <v>#REF!</v>
      </c>
      <c r="K37" s="18" t="e">
        <f>J37*#REF!</f>
        <v>#REF!</v>
      </c>
      <c r="L37" s="47"/>
    </row>
    <row r="38" spans="1:12" ht="20.100000000000001" customHeight="1" x14ac:dyDescent="0.25">
      <c r="A38" s="76">
        <v>9</v>
      </c>
      <c r="B38" s="89" t="s">
        <v>87</v>
      </c>
      <c r="C38" s="53" t="s">
        <v>6</v>
      </c>
      <c r="D38" s="54"/>
      <c r="E38" s="54"/>
      <c r="F38" s="55">
        <v>500</v>
      </c>
      <c r="G38" s="79">
        <f t="shared" ref="G38" si="2">D38*F38</f>
        <v>0</v>
      </c>
      <c r="H38" s="60"/>
      <c r="I38" s="17"/>
      <c r="J38" s="18"/>
      <c r="K38" s="18"/>
      <c r="L38" s="47"/>
    </row>
    <row r="39" spans="1:12" ht="20.100000000000001" customHeight="1" x14ac:dyDescent="0.25">
      <c r="A39" s="72">
        <v>10</v>
      </c>
      <c r="B39" s="86" t="s">
        <v>76</v>
      </c>
      <c r="C39" s="29"/>
      <c r="D39" s="35"/>
      <c r="E39" s="35"/>
      <c r="F39" s="16"/>
      <c r="G39" s="73"/>
      <c r="H39" s="60" t="e">
        <f>30000/35000*#REF!</f>
        <v>#REF!</v>
      </c>
      <c r="I39" s="17" t="e">
        <f>H39*#REF!</f>
        <v>#REF!</v>
      </c>
      <c r="J39" s="18" t="e">
        <f>30000/35000*#REF!</f>
        <v>#REF!</v>
      </c>
      <c r="K39" s="18" t="e">
        <f>J39*#REF!</f>
        <v>#REF!</v>
      </c>
      <c r="L39" s="47"/>
    </row>
    <row r="40" spans="1:12" ht="20.100000000000001" customHeight="1" x14ac:dyDescent="0.25">
      <c r="A40" s="74" t="s">
        <v>88</v>
      </c>
      <c r="B40" s="87" t="s">
        <v>77</v>
      </c>
      <c r="C40" s="52" t="s">
        <v>5</v>
      </c>
      <c r="D40" s="36"/>
      <c r="E40" s="36"/>
      <c r="F40" s="14">
        <v>20</v>
      </c>
      <c r="G40" s="63">
        <f t="shared" si="0"/>
        <v>0</v>
      </c>
      <c r="H40" s="60">
        <v>12</v>
      </c>
      <c r="I40" s="17" t="e">
        <f>H40*#REF!</f>
        <v>#REF!</v>
      </c>
      <c r="J40" s="18">
        <v>15</v>
      </c>
      <c r="K40" s="18" t="e">
        <f>J40*#REF!</f>
        <v>#REF!</v>
      </c>
      <c r="L40" s="47"/>
    </row>
    <row r="41" spans="1:12" ht="20.100000000000001" customHeight="1" x14ac:dyDescent="0.25">
      <c r="A41" s="74" t="s">
        <v>89</v>
      </c>
      <c r="B41" s="87" t="s">
        <v>78</v>
      </c>
      <c r="C41" s="52" t="s">
        <v>5</v>
      </c>
      <c r="D41" s="36"/>
      <c r="E41" s="36"/>
      <c r="F41" s="14">
        <v>20</v>
      </c>
      <c r="G41" s="63">
        <f t="shared" si="0"/>
        <v>0</v>
      </c>
      <c r="H41" s="60" t="e">
        <f>30000/35000*#REF!</f>
        <v>#REF!</v>
      </c>
      <c r="I41" s="17" t="e">
        <f>H41*#REF!</f>
        <v>#REF!</v>
      </c>
      <c r="J41" s="18" t="e">
        <f>30000/35000*#REF!</f>
        <v>#REF!</v>
      </c>
      <c r="K41" s="18" t="e">
        <f>J41*#REF!</f>
        <v>#REF!</v>
      </c>
      <c r="L41" s="47"/>
    </row>
    <row r="42" spans="1:12" ht="20.100000000000001" customHeight="1" x14ac:dyDescent="0.25">
      <c r="A42" s="74" t="s">
        <v>90</v>
      </c>
      <c r="B42" s="87" t="s">
        <v>79</v>
      </c>
      <c r="C42" s="52" t="s">
        <v>5</v>
      </c>
      <c r="D42" s="36"/>
      <c r="E42" s="36"/>
      <c r="F42" s="14">
        <v>40</v>
      </c>
      <c r="G42" s="63">
        <f t="shared" si="0"/>
        <v>0</v>
      </c>
      <c r="H42" s="60"/>
      <c r="I42" s="17"/>
      <c r="J42" s="18"/>
      <c r="K42" s="18"/>
      <c r="L42" s="47"/>
    </row>
    <row r="43" spans="1:12" ht="20.100000000000001" customHeight="1" x14ac:dyDescent="0.25">
      <c r="A43" s="74" t="s">
        <v>91</v>
      </c>
      <c r="B43" s="87" t="s">
        <v>80</v>
      </c>
      <c r="C43" s="52" t="s">
        <v>5</v>
      </c>
      <c r="D43" s="36"/>
      <c r="E43" s="36"/>
      <c r="F43" s="14">
        <v>30</v>
      </c>
      <c r="G43" s="63">
        <f t="shared" si="0"/>
        <v>0</v>
      </c>
      <c r="H43" s="60"/>
      <c r="I43" s="17"/>
      <c r="J43" s="18"/>
      <c r="K43" s="18"/>
      <c r="L43" s="47"/>
    </row>
    <row r="44" spans="1:12" ht="20.100000000000001" customHeight="1" x14ac:dyDescent="0.25">
      <c r="A44" s="74" t="s">
        <v>92</v>
      </c>
      <c r="B44" s="87" t="s">
        <v>81</v>
      </c>
      <c r="C44" s="52" t="s">
        <v>5</v>
      </c>
      <c r="D44" s="36"/>
      <c r="E44" s="36"/>
      <c r="F44" s="14">
        <v>10</v>
      </c>
      <c r="G44" s="63">
        <f t="shared" si="0"/>
        <v>0</v>
      </c>
      <c r="H44" s="60" t="e">
        <f>30000/35000*#REF!</f>
        <v>#REF!</v>
      </c>
      <c r="I44" s="17" t="e">
        <f>H44*#REF!</f>
        <v>#REF!</v>
      </c>
      <c r="J44" s="18" t="e">
        <f>30000/35000*#REF!</f>
        <v>#REF!</v>
      </c>
      <c r="K44" s="18" t="e">
        <f>J44*#REF!</f>
        <v>#REF!</v>
      </c>
      <c r="L44" s="47"/>
    </row>
    <row r="45" spans="1:12" ht="36.75" customHeight="1" x14ac:dyDescent="0.25">
      <c r="A45" s="74" t="s">
        <v>93</v>
      </c>
      <c r="B45" s="87" t="s">
        <v>82</v>
      </c>
      <c r="C45" s="52" t="s">
        <v>52</v>
      </c>
      <c r="D45" s="36"/>
      <c r="E45" s="36"/>
      <c r="F45" s="14">
        <v>5</v>
      </c>
      <c r="G45" s="63">
        <f t="shared" si="0"/>
        <v>0</v>
      </c>
      <c r="H45" s="70"/>
      <c r="I45" s="16"/>
      <c r="J45" s="16"/>
      <c r="K45" s="16"/>
      <c r="L45" s="47"/>
    </row>
    <row r="46" spans="1:12" ht="19.899999999999999" customHeight="1" x14ac:dyDescent="0.25">
      <c r="A46" s="72">
        <v>11</v>
      </c>
      <c r="B46" s="86" t="s">
        <v>114</v>
      </c>
      <c r="C46" s="58"/>
      <c r="D46" s="41"/>
      <c r="E46" s="41"/>
      <c r="F46" s="59"/>
      <c r="G46" s="61"/>
      <c r="H46" s="70"/>
      <c r="I46" s="16"/>
      <c r="J46" s="16"/>
      <c r="K46" s="16"/>
      <c r="L46" s="47"/>
    </row>
    <row r="47" spans="1:12" ht="19.899999999999999" customHeight="1" x14ac:dyDescent="0.25">
      <c r="A47" s="74" t="s">
        <v>108</v>
      </c>
      <c r="B47" s="87" t="s">
        <v>115</v>
      </c>
      <c r="C47" s="52" t="s">
        <v>6</v>
      </c>
      <c r="D47" s="36"/>
      <c r="E47" s="36"/>
      <c r="F47" s="14">
        <v>10</v>
      </c>
      <c r="G47" s="63">
        <f t="shared" si="0"/>
        <v>0</v>
      </c>
      <c r="H47" s="70"/>
      <c r="I47" s="16"/>
      <c r="J47" s="16"/>
      <c r="K47" s="16"/>
      <c r="L47" s="47"/>
    </row>
    <row r="48" spans="1:12" ht="19.899999999999999" customHeight="1" x14ac:dyDescent="0.25">
      <c r="A48" s="74" t="s">
        <v>109</v>
      </c>
      <c r="B48" s="87" t="s">
        <v>116</v>
      </c>
      <c r="C48" s="52" t="s">
        <v>6</v>
      </c>
      <c r="D48" s="36"/>
      <c r="E48" s="36"/>
      <c r="F48" s="14">
        <v>10</v>
      </c>
      <c r="G48" s="63">
        <f t="shared" si="0"/>
        <v>0</v>
      </c>
      <c r="H48" s="70"/>
      <c r="I48" s="16"/>
      <c r="J48" s="16"/>
      <c r="K48" s="16"/>
      <c r="L48" s="47"/>
    </row>
    <row r="49" spans="1:12" ht="19.899999999999999" customHeight="1" x14ac:dyDescent="0.25">
      <c r="A49" s="74" t="s">
        <v>110</v>
      </c>
      <c r="B49" s="87" t="s">
        <v>117</v>
      </c>
      <c r="C49" s="52" t="s">
        <v>6</v>
      </c>
      <c r="D49" s="36"/>
      <c r="E49" s="36"/>
      <c r="F49" s="14">
        <v>10</v>
      </c>
      <c r="G49" s="63">
        <f t="shared" si="0"/>
        <v>0</v>
      </c>
      <c r="H49" s="70"/>
      <c r="I49" s="16"/>
      <c r="J49" s="16"/>
      <c r="K49" s="16"/>
      <c r="L49" s="47"/>
    </row>
    <row r="50" spans="1:12" ht="19.899999999999999" customHeight="1" x14ac:dyDescent="0.25">
      <c r="A50" s="74" t="s">
        <v>111</v>
      </c>
      <c r="B50" s="87" t="s">
        <v>118</v>
      </c>
      <c r="C50" s="52" t="s">
        <v>6</v>
      </c>
      <c r="D50" s="36"/>
      <c r="E50" s="36"/>
      <c r="F50" s="14">
        <v>10</v>
      </c>
      <c r="G50" s="63">
        <f t="shared" si="0"/>
        <v>0</v>
      </c>
      <c r="H50" s="70"/>
      <c r="I50" s="16"/>
      <c r="J50" s="16"/>
      <c r="K50" s="16"/>
      <c r="L50" s="47"/>
    </row>
    <row r="51" spans="1:12" ht="19.899999999999999" customHeight="1" x14ac:dyDescent="0.25">
      <c r="A51" s="74" t="s">
        <v>112</v>
      </c>
      <c r="B51" s="87" t="s">
        <v>119</v>
      </c>
      <c r="C51" s="52" t="s">
        <v>6</v>
      </c>
      <c r="D51" s="36"/>
      <c r="E51" s="36"/>
      <c r="F51" s="14">
        <v>10</v>
      </c>
      <c r="G51" s="63">
        <f t="shared" si="0"/>
        <v>0</v>
      </c>
      <c r="H51" s="70"/>
      <c r="I51" s="16"/>
      <c r="J51" s="16"/>
      <c r="K51" s="16"/>
      <c r="L51" s="47"/>
    </row>
    <row r="52" spans="1:12" ht="19.899999999999999" customHeight="1" x14ac:dyDescent="0.25">
      <c r="A52" s="74" t="s">
        <v>113</v>
      </c>
      <c r="B52" s="87" t="s">
        <v>120</v>
      </c>
      <c r="C52" s="52" t="s">
        <v>6</v>
      </c>
      <c r="D52" s="36"/>
      <c r="E52" s="36"/>
      <c r="F52" s="14">
        <v>10</v>
      </c>
      <c r="G52" s="63">
        <f t="shared" si="0"/>
        <v>0</v>
      </c>
      <c r="H52" s="70"/>
      <c r="I52" s="16"/>
      <c r="J52" s="16"/>
      <c r="K52" s="16"/>
      <c r="L52" s="47"/>
    </row>
    <row r="53" spans="1:12" ht="20.100000000000001" customHeight="1" x14ac:dyDescent="0.25">
      <c r="A53" s="72">
        <v>12</v>
      </c>
      <c r="B53" s="86" t="s">
        <v>41</v>
      </c>
      <c r="C53" s="56" t="s">
        <v>7</v>
      </c>
      <c r="D53" s="36"/>
      <c r="E53" s="36"/>
      <c r="F53" s="14">
        <v>800</v>
      </c>
      <c r="G53" s="63">
        <f t="shared" si="0"/>
        <v>0</v>
      </c>
      <c r="H53" s="60">
        <v>30</v>
      </c>
      <c r="I53" s="17" t="e">
        <f>H53*#REF!</f>
        <v>#REF!</v>
      </c>
      <c r="J53" s="18">
        <v>40</v>
      </c>
      <c r="K53" s="18" t="e">
        <f>J53*#REF!</f>
        <v>#REF!</v>
      </c>
      <c r="L53" s="47"/>
    </row>
    <row r="54" spans="1:12" ht="20.100000000000001" customHeight="1" x14ac:dyDescent="0.25">
      <c r="A54" s="72">
        <v>13</v>
      </c>
      <c r="B54" s="86" t="s">
        <v>38</v>
      </c>
      <c r="C54" s="56" t="s">
        <v>6</v>
      </c>
      <c r="D54" s="36"/>
      <c r="E54" s="36"/>
      <c r="F54" s="14">
        <v>1000</v>
      </c>
      <c r="G54" s="63">
        <f t="shared" si="0"/>
        <v>0</v>
      </c>
      <c r="H54" s="60">
        <v>15</v>
      </c>
      <c r="I54" s="17" t="e">
        <f>H54*#REF!</f>
        <v>#REF!</v>
      </c>
      <c r="J54" s="18">
        <v>15</v>
      </c>
      <c r="K54" s="18" t="e">
        <f>J54*#REF!</f>
        <v>#REF!</v>
      </c>
      <c r="L54" s="47"/>
    </row>
    <row r="55" spans="1:12" ht="20.100000000000001" customHeight="1" x14ac:dyDescent="0.25">
      <c r="A55" s="72">
        <v>14</v>
      </c>
      <c r="B55" s="86" t="s">
        <v>56</v>
      </c>
      <c r="C55" s="57" t="s">
        <v>37</v>
      </c>
      <c r="D55" s="36"/>
      <c r="E55" s="36"/>
      <c r="F55" s="14">
        <v>60</v>
      </c>
      <c r="G55" s="63">
        <f t="shared" si="0"/>
        <v>0</v>
      </c>
      <c r="H55" s="60">
        <v>14</v>
      </c>
      <c r="I55" s="17" t="e">
        <f>H55*#REF!</f>
        <v>#REF!</v>
      </c>
      <c r="J55" s="18">
        <v>6</v>
      </c>
      <c r="K55" s="18" t="e">
        <f>J55*#REF!</f>
        <v>#REF!</v>
      </c>
      <c r="L55" s="47"/>
    </row>
    <row r="56" spans="1:12" ht="20.100000000000001" customHeight="1" x14ac:dyDescent="0.25">
      <c r="A56" s="72">
        <v>15</v>
      </c>
      <c r="B56" s="86" t="s">
        <v>57</v>
      </c>
      <c r="C56" s="57" t="s">
        <v>5</v>
      </c>
      <c r="D56" s="36"/>
      <c r="E56" s="36"/>
      <c r="F56" s="14">
        <v>10</v>
      </c>
      <c r="G56" s="63">
        <f t="shared" si="0"/>
        <v>0</v>
      </c>
      <c r="H56" s="60"/>
      <c r="I56" s="17"/>
      <c r="J56" s="18"/>
      <c r="K56" s="18"/>
      <c r="L56" s="47"/>
    </row>
    <row r="57" spans="1:12" ht="20.100000000000001" customHeight="1" x14ac:dyDescent="0.25">
      <c r="A57" s="72">
        <v>16</v>
      </c>
      <c r="B57" s="86" t="s">
        <v>39</v>
      </c>
      <c r="C57" s="57" t="s">
        <v>6</v>
      </c>
      <c r="D57" s="36"/>
      <c r="E57" s="36"/>
      <c r="F57" s="14">
        <v>500</v>
      </c>
      <c r="G57" s="63">
        <f t="shared" si="0"/>
        <v>0</v>
      </c>
      <c r="H57" s="60"/>
      <c r="I57" s="17"/>
      <c r="J57" s="18"/>
      <c r="K57" s="18"/>
      <c r="L57" s="47"/>
    </row>
    <row r="58" spans="1:12" ht="38.25" x14ac:dyDescent="0.25">
      <c r="A58" s="72">
        <v>17</v>
      </c>
      <c r="B58" s="86" t="s">
        <v>83</v>
      </c>
      <c r="C58" s="30"/>
      <c r="D58" s="35"/>
      <c r="E58" s="35"/>
      <c r="F58" s="16"/>
      <c r="G58" s="73"/>
      <c r="H58" s="60"/>
      <c r="I58" s="17"/>
      <c r="J58" s="18"/>
      <c r="K58" s="18"/>
      <c r="L58" s="47"/>
    </row>
    <row r="59" spans="1:12" ht="20.100000000000001" customHeight="1" thickBot="1" x14ac:dyDescent="0.3">
      <c r="A59" s="80" t="s">
        <v>70</v>
      </c>
      <c r="B59" s="87" t="s">
        <v>61</v>
      </c>
      <c r="C59" s="52" t="s">
        <v>5</v>
      </c>
      <c r="D59" s="36"/>
      <c r="E59" s="36"/>
      <c r="F59" s="14">
        <v>100</v>
      </c>
      <c r="G59" s="63">
        <f t="shared" si="0"/>
        <v>0</v>
      </c>
      <c r="H59" s="9"/>
      <c r="I59" s="9"/>
      <c r="J59" s="9"/>
      <c r="K59" s="9"/>
      <c r="L59" s="47"/>
    </row>
    <row r="60" spans="1:12" ht="15.75" thickBot="1" x14ac:dyDescent="0.3">
      <c r="A60" s="80" t="s">
        <v>71</v>
      </c>
      <c r="B60" s="87" t="s">
        <v>62</v>
      </c>
      <c r="C60" s="52" t="s">
        <v>5</v>
      </c>
      <c r="D60" s="36"/>
      <c r="E60" s="36"/>
      <c r="F60" s="14">
        <v>80</v>
      </c>
      <c r="G60" s="63">
        <f t="shared" si="0"/>
        <v>0</v>
      </c>
      <c r="H60" s="21"/>
      <c r="I60" s="22" t="e">
        <f>SUM(I12:I58)</f>
        <v>#REF!</v>
      </c>
      <c r="J60" s="21"/>
      <c r="K60" s="22" t="e">
        <f>SUM(K12:K58)</f>
        <v>#REF!</v>
      </c>
      <c r="L60" s="47"/>
    </row>
    <row r="61" spans="1:12" x14ac:dyDescent="0.25">
      <c r="A61" s="80" t="s">
        <v>72</v>
      </c>
      <c r="B61" s="87" t="s">
        <v>63</v>
      </c>
      <c r="C61" s="52" t="s">
        <v>5</v>
      </c>
      <c r="D61" s="36"/>
      <c r="E61" s="36"/>
      <c r="F61" s="14">
        <v>60</v>
      </c>
      <c r="G61" s="63">
        <f t="shared" si="0"/>
        <v>0</v>
      </c>
      <c r="H61" s="3"/>
      <c r="I61" s="3"/>
      <c r="J61" s="3"/>
      <c r="K61" s="3"/>
      <c r="L61" s="47"/>
    </row>
    <row r="62" spans="1:12" x14ac:dyDescent="0.25">
      <c r="A62" s="80" t="s">
        <v>73</v>
      </c>
      <c r="B62" s="87" t="s">
        <v>64</v>
      </c>
      <c r="C62" s="52" t="s">
        <v>5</v>
      </c>
      <c r="D62" s="36"/>
      <c r="E62" s="36"/>
      <c r="F62" s="14">
        <v>30</v>
      </c>
      <c r="G62" s="63">
        <f t="shared" si="0"/>
        <v>0</v>
      </c>
      <c r="H62" s="2"/>
      <c r="I62" s="2"/>
      <c r="J62" s="2"/>
      <c r="K62" s="2"/>
      <c r="L62" s="47"/>
    </row>
    <row r="63" spans="1:12" ht="39.950000000000003" customHeight="1" x14ac:dyDescent="0.25">
      <c r="A63" s="80" t="s">
        <v>121</v>
      </c>
      <c r="B63" s="87" t="s">
        <v>65</v>
      </c>
      <c r="C63" s="52" t="s">
        <v>5</v>
      </c>
      <c r="D63" s="36"/>
      <c r="E63" s="36"/>
      <c r="F63" s="14">
        <v>15</v>
      </c>
      <c r="G63" s="63">
        <f t="shared" si="0"/>
        <v>0</v>
      </c>
      <c r="H63" s="12"/>
      <c r="I63" s="12"/>
      <c r="J63" s="12"/>
      <c r="K63" s="12"/>
      <c r="L63" s="47"/>
    </row>
    <row r="64" spans="1:12" ht="32.25" customHeight="1" thickBot="1" x14ac:dyDescent="0.3">
      <c r="A64" s="81" t="s">
        <v>122</v>
      </c>
      <c r="B64" s="90" t="s">
        <v>66</v>
      </c>
      <c r="C64" s="83" t="s">
        <v>52</v>
      </c>
      <c r="D64" s="66"/>
      <c r="E64" s="66"/>
      <c r="F64" s="82">
        <v>5</v>
      </c>
      <c r="G64" s="68">
        <f t="shared" si="0"/>
        <v>0</v>
      </c>
      <c r="H64" s="58" t="s">
        <v>4</v>
      </c>
      <c r="I64" s="11" t="s">
        <v>42</v>
      </c>
      <c r="J64" s="11" t="s">
        <v>4</v>
      </c>
      <c r="K64" s="11" t="s">
        <v>42</v>
      </c>
      <c r="L64" s="47"/>
    </row>
    <row r="65" spans="1:12" ht="20.100000000000001" customHeight="1" thickBot="1" x14ac:dyDescent="0.3">
      <c r="A65" s="7"/>
      <c r="B65" s="10"/>
      <c r="C65" s="8"/>
      <c r="D65" s="37"/>
      <c r="E65" s="37"/>
      <c r="F65" s="9"/>
      <c r="G65" s="37"/>
      <c r="H65" s="17" t="e">
        <f>30000/35000*#REF!</f>
        <v>#REF!</v>
      </c>
      <c r="I65" s="17" t="e">
        <f t="shared" ref="I65:I72" si="3">H65*D65</f>
        <v>#REF!</v>
      </c>
      <c r="J65" s="18" t="e">
        <f>30000/35000*#REF!</f>
        <v>#REF!</v>
      </c>
      <c r="K65" s="18" t="e">
        <f t="shared" ref="K65:K72" si="4">J65*D65</f>
        <v>#REF!</v>
      </c>
      <c r="L65" s="47"/>
    </row>
    <row r="66" spans="1:12" ht="20.100000000000001" customHeight="1" thickBot="1" x14ac:dyDescent="0.3">
      <c r="A66" s="2"/>
      <c r="B66" s="2"/>
      <c r="C66" s="3"/>
      <c r="D66" s="38"/>
      <c r="E66" s="39"/>
      <c r="F66" s="13" t="s">
        <v>134</v>
      </c>
      <c r="G66" s="44">
        <f>SUM(G12:G64)</f>
        <v>0</v>
      </c>
      <c r="H66" s="17" t="e">
        <f>30000/35000*#REF!</f>
        <v>#REF!</v>
      </c>
      <c r="I66" s="17" t="e">
        <f t="shared" si="3"/>
        <v>#REF!</v>
      </c>
      <c r="J66" s="18" t="e">
        <f>30000/35000*#REF!</f>
        <v>#REF!</v>
      </c>
      <c r="K66" s="18" t="e">
        <f t="shared" si="4"/>
        <v>#REF!</v>
      </c>
      <c r="L66" s="47"/>
    </row>
    <row r="67" spans="1:12" ht="20.100000000000001" customHeight="1" x14ac:dyDescent="0.25">
      <c r="A67" s="2"/>
      <c r="B67" s="2"/>
      <c r="C67" s="3"/>
      <c r="D67" s="38"/>
      <c r="E67" s="38"/>
      <c r="F67" s="3"/>
      <c r="G67" s="38"/>
      <c r="H67" s="17" t="e">
        <f>30000/35000*#REF!</f>
        <v>#REF!</v>
      </c>
      <c r="I67" s="17" t="e">
        <f t="shared" si="3"/>
        <v>#REF!</v>
      </c>
      <c r="J67" s="18" t="e">
        <f>30000/35000*#REF!</f>
        <v>#REF!</v>
      </c>
      <c r="K67" s="18" t="e">
        <f t="shared" si="4"/>
        <v>#REF!</v>
      </c>
      <c r="L67" s="47"/>
    </row>
    <row r="68" spans="1:12" ht="20.100000000000001" customHeight="1" thickBot="1" x14ac:dyDescent="0.3">
      <c r="A68" s="2"/>
      <c r="B68" s="2"/>
      <c r="C68" s="2"/>
      <c r="D68" s="40"/>
      <c r="E68" s="40"/>
      <c r="F68" s="2"/>
      <c r="G68" s="40"/>
      <c r="H68" s="17" t="e">
        <f>30000/35000*#REF!</f>
        <v>#REF!</v>
      </c>
      <c r="I68" s="17" t="e">
        <f t="shared" si="3"/>
        <v>#REF!</v>
      </c>
      <c r="J68" s="18" t="e">
        <f>30000/35000*#REF!</f>
        <v>#REF!</v>
      </c>
      <c r="K68" s="18" t="e">
        <f t="shared" si="4"/>
        <v>#REF!</v>
      </c>
      <c r="L68" s="47"/>
    </row>
    <row r="69" spans="1:12" ht="20.100000000000001" customHeight="1" thickBot="1" x14ac:dyDescent="0.3">
      <c r="A69" s="91" t="s">
        <v>133</v>
      </c>
      <c r="B69" s="111" t="s">
        <v>9</v>
      </c>
      <c r="C69" s="112"/>
      <c r="D69" s="112"/>
      <c r="E69" s="112"/>
      <c r="F69" s="112"/>
      <c r="G69" s="113"/>
      <c r="H69" s="60" t="e">
        <f>30000/35000*#REF!</f>
        <v>#REF!</v>
      </c>
      <c r="I69" s="17" t="e">
        <f t="shared" si="3"/>
        <v>#REF!</v>
      </c>
      <c r="J69" s="18" t="e">
        <f>30000/35000*#REF!</f>
        <v>#REF!</v>
      </c>
      <c r="K69" s="18" t="e">
        <f t="shared" si="4"/>
        <v>#REF!</v>
      </c>
      <c r="L69" s="47"/>
    </row>
    <row r="70" spans="1:12" ht="20.100000000000001" customHeight="1" x14ac:dyDescent="0.25">
      <c r="A70" s="84" t="s">
        <v>0</v>
      </c>
      <c r="B70" s="85" t="s">
        <v>1</v>
      </c>
      <c r="C70" s="58" t="s">
        <v>2</v>
      </c>
      <c r="D70" s="41" t="s">
        <v>3</v>
      </c>
      <c r="E70" s="34" t="s">
        <v>44</v>
      </c>
      <c r="F70" s="11" t="s">
        <v>4</v>
      </c>
      <c r="G70" s="61" t="s">
        <v>42</v>
      </c>
      <c r="H70" s="60" t="e">
        <f>30000/35000*#REF!</f>
        <v>#REF!</v>
      </c>
      <c r="I70" s="17" t="e">
        <f t="shared" si="3"/>
        <v>#REF!</v>
      </c>
      <c r="J70" s="18" t="e">
        <f>30000/35000*#REF!</f>
        <v>#REF!</v>
      </c>
      <c r="K70" s="18" t="e">
        <f t="shared" si="4"/>
        <v>#REF!</v>
      </c>
      <c r="L70" s="47"/>
    </row>
    <row r="71" spans="1:12" ht="20.100000000000001" customHeight="1" x14ac:dyDescent="0.25">
      <c r="A71" s="62" t="s">
        <v>94</v>
      </c>
      <c r="B71" s="92" t="s">
        <v>10</v>
      </c>
      <c r="C71" s="52" t="s">
        <v>8</v>
      </c>
      <c r="D71" s="36"/>
      <c r="E71" s="36"/>
      <c r="F71" s="6">
        <v>50</v>
      </c>
      <c r="G71" s="63">
        <f t="shared" ref="G71:G78" si="5">F71*D71</f>
        <v>0</v>
      </c>
      <c r="H71" s="60" t="e">
        <f>30000/35000*#REF!</f>
        <v>#REF!</v>
      </c>
      <c r="I71" s="17" t="e">
        <f t="shared" si="3"/>
        <v>#REF!</v>
      </c>
      <c r="J71" s="18" t="e">
        <f>30000/35000*#REF!</f>
        <v>#REF!</v>
      </c>
      <c r="K71" s="18" t="e">
        <f t="shared" si="4"/>
        <v>#REF!</v>
      </c>
      <c r="L71" s="47"/>
    </row>
    <row r="72" spans="1:12" ht="20.100000000000001" customHeight="1" x14ac:dyDescent="0.25">
      <c r="A72" s="64" t="s">
        <v>95</v>
      </c>
      <c r="B72" s="93" t="s">
        <v>11</v>
      </c>
      <c r="C72" s="52" t="s">
        <v>8</v>
      </c>
      <c r="D72" s="36"/>
      <c r="E72" s="36"/>
      <c r="F72" s="6">
        <v>10</v>
      </c>
      <c r="G72" s="63">
        <f t="shared" si="5"/>
        <v>0</v>
      </c>
      <c r="H72" s="60" t="e">
        <f>30000/35000*#REF!</f>
        <v>#REF!</v>
      </c>
      <c r="I72" s="17" t="e">
        <f t="shared" si="3"/>
        <v>#REF!</v>
      </c>
      <c r="J72" s="18" t="e">
        <f>30000/35000*#REF!</f>
        <v>#REF!</v>
      </c>
      <c r="K72" s="18" t="e">
        <f t="shared" si="4"/>
        <v>#REF!</v>
      </c>
      <c r="L72" s="47"/>
    </row>
    <row r="73" spans="1:12" ht="15.75" thickBot="1" x14ac:dyDescent="0.3">
      <c r="A73" s="64" t="s">
        <v>96</v>
      </c>
      <c r="B73" s="93" t="s">
        <v>12</v>
      </c>
      <c r="C73" s="52" t="s">
        <v>8</v>
      </c>
      <c r="D73" s="36"/>
      <c r="E73" s="36"/>
      <c r="F73" s="6">
        <v>10</v>
      </c>
      <c r="G73" s="63">
        <f t="shared" si="5"/>
        <v>0</v>
      </c>
      <c r="H73" s="2"/>
      <c r="I73" s="2"/>
      <c r="J73" s="2"/>
      <c r="K73" s="2"/>
      <c r="L73" s="47"/>
    </row>
    <row r="74" spans="1:12" ht="15.75" thickBot="1" x14ac:dyDescent="0.3">
      <c r="A74" s="64" t="s">
        <v>97</v>
      </c>
      <c r="B74" s="93" t="s">
        <v>13</v>
      </c>
      <c r="C74" s="52" t="s">
        <v>8</v>
      </c>
      <c r="D74" s="36"/>
      <c r="E74" s="36"/>
      <c r="F74" s="6">
        <v>10</v>
      </c>
      <c r="G74" s="63">
        <f t="shared" si="5"/>
        <v>0</v>
      </c>
      <c r="H74" s="23"/>
      <c r="I74" s="23" t="e">
        <f t="shared" ref="I74:K74" si="6">SUM(I65:I72)</f>
        <v>#REF!</v>
      </c>
      <c r="J74" s="23"/>
      <c r="K74" s="23" t="e">
        <f t="shared" si="6"/>
        <v>#REF!</v>
      </c>
      <c r="L74" s="47"/>
    </row>
    <row r="75" spans="1:12" ht="15.75" thickBot="1" x14ac:dyDescent="0.3">
      <c r="A75" s="62" t="s">
        <v>123</v>
      </c>
      <c r="B75" s="92" t="s">
        <v>33</v>
      </c>
      <c r="C75" s="52" t="s">
        <v>8</v>
      </c>
      <c r="D75" s="36"/>
      <c r="E75" s="36"/>
      <c r="F75" s="6">
        <v>50</v>
      </c>
      <c r="G75" s="63">
        <f t="shared" si="5"/>
        <v>0</v>
      </c>
      <c r="H75" s="3"/>
      <c r="I75" s="3"/>
      <c r="J75" s="3"/>
      <c r="K75" s="3"/>
      <c r="L75" s="47"/>
    </row>
    <row r="76" spans="1:12" ht="15.75" thickBot="1" x14ac:dyDescent="0.3">
      <c r="A76" s="64" t="s">
        <v>124</v>
      </c>
      <c r="B76" s="93" t="s">
        <v>11</v>
      </c>
      <c r="C76" s="52" t="s">
        <v>8</v>
      </c>
      <c r="D76" s="36"/>
      <c r="E76" s="36"/>
      <c r="F76" s="6">
        <v>10</v>
      </c>
      <c r="G76" s="63">
        <f t="shared" si="5"/>
        <v>0</v>
      </c>
      <c r="H76" s="24"/>
      <c r="I76" s="24" t="e">
        <f t="shared" ref="I76:K76" si="7">I60+I74</f>
        <v>#REF!</v>
      </c>
      <c r="J76" s="24"/>
      <c r="K76" s="24" t="e">
        <f t="shared" si="7"/>
        <v>#REF!</v>
      </c>
      <c r="L76" s="47"/>
    </row>
    <row r="77" spans="1:12" x14ac:dyDescent="0.25">
      <c r="A77" s="64" t="s">
        <v>125</v>
      </c>
      <c r="B77" s="93" t="s">
        <v>12</v>
      </c>
      <c r="C77" s="52" t="s">
        <v>8</v>
      </c>
      <c r="D77" s="36"/>
      <c r="E77" s="36"/>
      <c r="F77" s="6">
        <v>10</v>
      </c>
      <c r="G77" s="63">
        <f t="shared" si="5"/>
        <v>0</v>
      </c>
      <c r="H77" s="1"/>
      <c r="I77" s="1"/>
      <c r="J77" s="1"/>
      <c r="K77" s="1"/>
      <c r="L77" s="47"/>
    </row>
    <row r="78" spans="1:12" ht="15.75" thickBot="1" x14ac:dyDescent="0.3">
      <c r="A78" s="65" t="s">
        <v>126</v>
      </c>
      <c r="B78" s="94" t="s">
        <v>13</v>
      </c>
      <c r="C78" s="83" t="s">
        <v>8</v>
      </c>
      <c r="D78" s="66"/>
      <c r="E78" s="66"/>
      <c r="F78" s="67">
        <v>10</v>
      </c>
      <c r="G78" s="68">
        <f t="shared" si="5"/>
        <v>0</v>
      </c>
      <c r="H78" s="1"/>
      <c r="I78" s="1"/>
      <c r="J78" s="1"/>
      <c r="K78" s="1"/>
      <c r="L78" s="47"/>
    </row>
    <row r="79" spans="1:12" ht="15.75" thickBot="1" x14ac:dyDescent="0.3">
      <c r="A79" s="2"/>
      <c r="B79" s="2"/>
      <c r="C79" s="2"/>
      <c r="D79" s="40"/>
      <c r="E79" s="40"/>
      <c r="F79" s="2"/>
      <c r="G79" s="40"/>
      <c r="H79" s="1"/>
      <c r="I79" s="1"/>
      <c r="J79" s="1"/>
      <c r="K79" s="1"/>
      <c r="L79" s="47"/>
    </row>
    <row r="80" spans="1:12" ht="15.75" thickBot="1" x14ac:dyDescent="0.3">
      <c r="A80" s="2"/>
      <c r="B80" s="2"/>
      <c r="C80" s="2"/>
      <c r="D80" s="40"/>
      <c r="E80" s="39"/>
      <c r="F80" s="13" t="s">
        <v>135</v>
      </c>
      <c r="G80" s="44">
        <f>SUM(G71:G78)</f>
        <v>0</v>
      </c>
      <c r="H80" s="1"/>
      <c r="I80" s="1"/>
      <c r="J80" s="1"/>
      <c r="K80" s="1"/>
      <c r="L80" s="47"/>
    </row>
    <row r="81" spans="1:13" ht="15.75" thickBot="1" x14ac:dyDescent="0.3">
      <c r="A81" s="2"/>
      <c r="B81" s="2"/>
      <c r="C81" s="2"/>
      <c r="D81" s="40"/>
      <c r="E81" s="38"/>
      <c r="F81" s="3"/>
      <c r="G81" s="38"/>
    </row>
    <row r="82" spans="1:13" ht="26.25" thickBot="1" x14ac:dyDescent="0.3">
      <c r="A82" s="2"/>
      <c r="B82" s="2"/>
      <c r="C82" s="2"/>
      <c r="D82" s="40"/>
      <c r="E82" s="42"/>
      <c r="F82" s="31" t="s">
        <v>136</v>
      </c>
      <c r="G82" s="45">
        <f>G66+G80</f>
        <v>0</v>
      </c>
      <c r="L82" s="48"/>
      <c r="M82" s="43"/>
    </row>
    <row r="83" spans="1:13" x14ac:dyDescent="0.25">
      <c r="A83" s="5" t="s">
        <v>14</v>
      </c>
      <c r="B83" s="4"/>
      <c r="C83" s="1"/>
      <c r="D83" s="40"/>
      <c r="E83" s="40"/>
      <c r="F83" s="1"/>
      <c r="G83" s="40"/>
    </row>
    <row r="84" spans="1:13" x14ac:dyDescent="0.25">
      <c r="A84" s="4"/>
      <c r="B84" s="4"/>
      <c r="C84" s="1"/>
      <c r="D84" s="40"/>
      <c r="E84" s="40"/>
      <c r="F84" s="1"/>
      <c r="G84" s="40"/>
      <c r="M84" s="43"/>
    </row>
    <row r="85" spans="1:13" x14ac:dyDescent="0.25">
      <c r="A85" s="109" t="s">
        <v>69</v>
      </c>
      <c r="B85" s="109"/>
      <c r="C85" s="1"/>
      <c r="D85" s="40"/>
      <c r="E85" s="40"/>
      <c r="F85" s="1"/>
      <c r="G85" s="40"/>
    </row>
    <row r="86" spans="1:13" x14ac:dyDescent="0.25">
      <c r="A86" s="109" t="s">
        <v>98</v>
      </c>
      <c r="B86" s="109"/>
      <c r="C86" s="1"/>
      <c r="D86" s="40"/>
      <c r="E86" s="40"/>
      <c r="F86" s="1"/>
      <c r="G86" s="40"/>
    </row>
    <row r="87" spans="1:13" x14ac:dyDescent="0.25">
      <c r="A87" s="109" t="s">
        <v>127</v>
      </c>
      <c r="B87" s="109"/>
      <c r="C87" s="1"/>
      <c r="D87" s="40"/>
      <c r="E87" s="40"/>
      <c r="F87" s="1"/>
      <c r="G87" s="40"/>
    </row>
    <row r="88" spans="1:13" x14ac:dyDescent="0.25">
      <c r="A88" s="109" t="s">
        <v>99</v>
      </c>
      <c r="B88" s="109"/>
    </row>
    <row r="89" spans="1:13" x14ac:dyDescent="0.25">
      <c r="A89" s="109" t="s">
        <v>100</v>
      </c>
      <c r="B89" s="109"/>
    </row>
    <row r="90" spans="1:13" x14ac:dyDescent="0.25">
      <c r="A90" s="109" t="s">
        <v>101</v>
      </c>
      <c r="B90" s="109"/>
    </row>
    <row r="91" spans="1:13" x14ac:dyDescent="0.25">
      <c r="A91" s="109" t="s">
        <v>128</v>
      </c>
      <c r="B91" s="109"/>
    </row>
    <row r="92" spans="1:13" x14ac:dyDescent="0.25">
      <c r="A92" s="109" t="s">
        <v>129</v>
      </c>
      <c r="B92" s="109"/>
    </row>
    <row r="93" spans="1:13" x14ac:dyDescent="0.25">
      <c r="A93" s="109" t="s">
        <v>130</v>
      </c>
      <c r="B93" s="109"/>
    </row>
  </sheetData>
  <mergeCells count="15">
    <mergeCell ref="A93:B93"/>
    <mergeCell ref="A88:B88"/>
    <mergeCell ref="A89:B89"/>
    <mergeCell ref="A90:B90"/>
    <mergeCell ref="A91:B91"/>
    <mergeCell ref="A92:B92"/>
    <mergeCell ref="H10:I10"/>
    <mergeCell ref="J10:K10"/>
    <mergeCell ref="A1:G2"/>
    <mergeCell ref="B9:G9"/>
    <mergeCell ref="A87:B87"/>
    <mergeCell ref="A86:B86"/>
    <mergeCell ref="A5:G6"/>
    <mergeCell ref="A85:B85"/>
    <mergeCell ref="B69:G69"/>
  </mergeCells>
  <phoneticPr fontId="10" type="noConversion"/>
  <printOptions horizontalCentered="1" verticalCentered="1"/>
  <pageMargins left="0.23622047244094491" right="0.23622047244094491" top="0.35433070866141736" bottom="0.35433070866141736" header="0.31496062992125984" footer="0.31496062992125984"/>
  <pageSetup paperSize="8" scale="5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1</vt:i4>
      </vt:variant>
      <vt:variant>
        <vt:lpstr>Plages nommées</vt:lpstr>
      </vt:variant>
      <vt:variant>
        <vt:i4>1</vt:i4>
      </vt:variant>
    </vt:vector>
  </HeadingPairs>
  <TitlesOfParts>
    <vt:vector size="2" baseType="lpstr">
      <vt:lpstr>Feuil1</vt:lpstr>
      <vt:lpstr>Feuil1!Zone_d_impression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mhestrest</dc:creator>
  <cp:lastModifiedBy>Joanna MOHAMED</cp:lastModifiedBy>
  <cp:lastPrinted>2025-07-02T13:53:33Z</cp:lastPrinted>
  <dcterms:created xsi:type="dcterms:W3CDTF">2015-02-04T09:52:03Z</dcterms:created>
  <dcterms:modified xsi:type="dcterms:W3CDTF">2025-10-29T08:08:04Z</dcterms:modified>
</cp:coreProperties>
</file>